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Менеджер по закупкам\11. !Тарификатор\1. Разместить на портале тарификатор\Новая дата\Тарификатор Эксплуатация в. 13.02.26\Тарификатор\"/>
    </mc:Choice>
  </mc:AlternateContent>
  <bookViews>
    <workbookView xWindow="48" yWindow="11232" windowWidth="21840" windowHeight="3072" tabRatio="634" activeTab="4"/>
  </bookViews>
  <sheets>
    <sheet name="Пассажирский лифт" sheetId="13" r:id="rId1"/>
    <sheet name="Траволатор" sheetId="14" r:id="rId2"/>
    <sheet name="Уравнительная платформа" sheetId="15" r:id="rId3"/>
    <sheet name="ГПМ" sheetId="16" r:id="rId4"/>
    <sheet name="Прессовое обор." sheetId="17" r:id="rId5"/>
  </sheets>
  <externalReferences>
    <externalReference r:id="rId6"/>
    <externalReference r:id="rId7"/>
    <externalReference r:id="rId8"/>
    <externalReference r:id="rId9"/>
  </externalReferences>
  <definedNames>
    <definedName name="EUR" localSheetId="3">#REF!</definedName>
    <definedName name="EUR" localSheetId="4">#REF!</definedName>
    <definedName name="EUR" localSheetId="1">#REF!</definedName>
    <definedName name="EUR" localSheetId="2">#REF!</definedName>
    <definedName name="EUR">#REF!</definedName>
    <definedName name="Form1" localSheetId="3">#REF!</definedName>
    <definedName name="Form1" localSheetId="4">#REF!</definedName>
    <definedName name="Form1" localSheetId="1">#REF!</definedName>
    <definedName name="Form1" localSheetId="2">#REF!</definedName>
    <definedName name="Form1">#REF!</definedName>
    <definedName name="Form2" localSheetId="3">#REF!</definedName>
    <definedName name="Form2" localSheetId="4">#REF!</definedName>
    <definedName name="Form2" localSheetId="1">#REF!</definedName>
    <definedName name="Form2" localSheetId="2">#REF!</definedName>
    <definedName name="Form2">#REF!</definedName>
    <definedName name="Form3" localSheetId="3">#REF!</definedName>
    <definedName name="Form3" localSheetId="4">#REF!</definedName>
    <definedName name="Form3" localSheetId="1">#REF!</definedName>
    <definedName name="Form3" localSheetId="2">#REF!</definedName>
    <definedName name="Form3">#REF!</definedName>
    <definedName name="Form4" localSheetId="3">#REF!</definedName>
    <definedName name="Form4" localSheetId="4">#REF!</definedName>
    <definedName name="Form4" localSheetId="1">#REF!</definedName>
    <definedName name="Form4" localSheetId="2">#REF!</definedName>
    <definedName name="Form4">#REF!</definedName>
    <definedName name="Form5" localSheetId="3">#REF!</definedName>
    <definedName name="Form5" localSheetId="4">#REF!</definedName>
    <definedName name="Form5" localSheetId="1">#REF!</definedName>
    <definedName name="Form5" localSheetId="2">#REF!</definedName>
    <definedName name="Form5">#REF!</definedName>
    <definedName name="Form6" localSheetId="3">#REF!</definedName>
    <definedName name="Form6" localSheetId="4">#REF!</definedName>
    <definedName name="Form6" localSheetId="1">#REF!</definedName>
    <definedName name="Form6" localSheetId="2">#REF!</definedName>
    <definedName name="Form6">#REF!</definedName>
    <definedName name="Form7" localSheetId="3">#REF!</definedName>
    <definedName name="Form7" localSheetId="4">#REF!</definedName>
    <definedName name="Form7" localSheetId="1">#REF!</definedName>
    <definedName name="Form7" localSheetId="2">#REF!</definedName>
    <definedName name="Form7">#REF!</definedName>
    <definedName name="IDs" localSheetId="3">#REF!</definedName>
    <definedName name="IDs" localSheetId="4">#REF!</definedName>
    <definedName name="IDs" localSheetId="1">#REF!</definedName>
    <definedName name="IDs" localSheetId="2">#REF!</definedName>
    <definedName name="IDs">#REF!</definedName>
    <definedName name="Levels" localSheetId="3">#REF!</definedName>
    <definedName name="Levels" localSheetId="4">#REF!</definedName>
    <definedName name="Levels" localSheetId="1">#REF!</definedName>
    <definedName name="Levels" localSheetId="2">#REF!</definedName>
    <definedName name="Levels">#REF!</definedName>
    <definedName name="Price" localSheetId="3">#REF!</definedName>
    <definedName name="Price" localSheetId="4">#REF!</definedName>
    <definedName name="Price" localSheetId="1">#REF!</definedName>
    <definedName name="Price" localSheetId="2">#REF!</definedName>
    <definedName name="Price">#REF!</definedName>
    <definedName name="RightFile" localSheetId="3">#REF!</definedName>
    <definedName name="RightFile" localSheetId="4">#REF!</definedName>
    <definedName name="RightFile" localSheetId="1">#REF!</definedName>
    <definedName name="RightFile" localSheetId="2">#REF!</definedName>
    <definedName name="RightFile">#REF!</definedName>
    <definedName name="Smeta1" localSheetId="3">#REF!</definedName>
    <definedName name="Smeta1" localSheetId="4">#REF!</definedName>
    <definedName name="Smeta1" localSheetId="1">#REF!</definedName>
    <definedName name="Smeta1" localSheetId="2">#REF!</definedName>
    <definedName name="Smeta1">#REF!</definedName>
    <definedName name="Sобщ." localSheetId="3">#REF!</definedName>
    <definedName name="Sобщ." localSheetId="4">#REF!</definedName>
    <definedName name="Sобщ." localSheetId="1">#REF!</definedName>
    <definedName name="Sобщ." localSheetId="2">#REF!</definedName>
    <definedName name="Sобщ.">#REF!</definedName>
    <definedName name="ToFill" localSheetId="3">#REF!</definedName>
    <definedName name="ToFill" localSheetId="4">#REF!</definedName>
    <definedName name="ToFill" localSheetId="1">#REF!</definedName>
    <definedName name="ToFill" localSheetId="2">#REF!</definedName>
    <definedName name="ToFill">#REF!</definedName>
    <definedName name="USD" localSheetId="3">#REF!</definedName>
    <definedName name="USD" localSheetId="4">#REF!</definedName>
    <definedName name="USD" localSheetId="1">#REF!</definedName>
    <definedName name="USD" localSheetId="2">#REF!</definedName>
    <definedName name="USD">#REF!</definedName>
    <definedName name="К.И." localSheetId="3">#REF!</definedName>
    <definedName name="К.И." localSheetId="4">#REF!</definedName>
    <definedName name="К.И." localSheetId="1">#REF!</definedName>
    <definedName name="К.И." localSheetId="2">#REF!</definedName>
    <definedName name="К.И.">#REF!</definedName>
    <definedName name="к.п.">[1]разноска!$F$30</definedName>
    <definedName name="Ккл" localSheetId="3">#REF!</definedName>
    <definedName name="Ккл" localSheetId="4">#REF!</definedName>
    <definedName name="Ккл" localSheetId="1">#REF!</definedName>
    <definedName name="Ккл" localSheetId="2">#REF!</definedName>
    <definedName name="Ккл">#REF!</definedName>
    <definedName name="коэф.региональный">[2]Сводная!$B$17</definedName>
    <definedName name="коэф.ремоделинга">[2]Сводная!$C$17</definedName>
    <definedName name="Коэффициент_пересчета">[2]Сводная!$K$15</definedName>
    <definedName name="Крег.">[3]Бюджет!$G$168</definedName>
    <definedName name="Рег.к." localSheetId="3">[4]ТН!#REF!</definedName>
    <definedName name="Рег.к." localSheetId="4">[4]ТН!#REF!</definedName>
    <definedName name="Рег.к." localSheetId="1">[4]ТН!#REF!</definedName>
    <definedName name="Рег.к." localSheetId="2">[4]ТН!#REF!</definedName>
    <definedName name="Рег.к.">[4]ТН!#REF!</definedName>
    <definedName name="Субъект" localSheetId="3">#REF!</definedName>
    <definedName name="Субъект" localSheetId="4">#REF!</definedName>
    <definedName name="Субъект" localSheetId="1">#REF!</definedName>
    <definedName name="Субъект" localSheetId="2">#REF!</definedName>
    <definedName name="Субъект">#REF!</definedName>
  </definedNames>
  <calcPr calcId="162913"/>
</workbook>
</file>

<file path=xl/calcChain.xml><?xml version="1.0" encoding="utf-8"?>
<calcChain xmlns="http://schemas.openxmlformats.org/spreadsheetml/2006/main">
  <c r="O188" i="14" l="1"/>
  <c r="O187" i="14"/>
  <c r="O186" i="14"/>
  <c r="O185" i="14"/>
  <c r="O184" i="14"/>
  <c r="O183" i="14"/>
  <c r="O182" i="14"/>
  <c r="O181" i="14"/>
  <c r="O180" i="14"/>
  <c r="O179" i="14"/>
  <c r="O178" i="14"/>
  <c r="O177" i="14"/>
  <c r="O176" i="14"/>
  <c r="O67" i="14"/>
  <c r="O68" i="14"/>
  <c r="O69" i="14"/>
  <c r="O70" i="14"/>
  <c r="O71" i="14"/>
  <c r="O59" i="14" l="1"/>
  <c r="O60" i="14"/>
  <c r="O61" i="14"/>
  <c r="O62" i="14"/>
  <c r="O63" i="14"/>
  <c r="O64" i="14"/>
  <c r="O65" i="14"/>
  <c r="O66" i="14"/>
  <c r="O173" i="14"/>
  <c r="O174" i="14"/>
  <c r="O175" i="14"/>
  <c r="G85" i="13"/>
  <c r="G86" i="13"/>
  <c r="G87" i="13"/>
  <c r="G236" i="13"/>
  <c r="G237" i="13"/>
  <c r="G238" i="13"/>
  <c r="G239" i="13"/>
  <c r="G240" i="13"/>
  <c r="G241" i="13"/>
  <c r="G242" i="13"/>
  <c r="G243" i="13"/>
  <c r="G244" i="13"/>
  <c r="G245" i="13"/>
  <c r="G246" i="13"/>
  <c r="G247" i="13"/>
  <c r="G248" i="13"/>
  <c r="G249" i="13"/>
  <c r="G250" i="13"/>
  <c r="G251" i="13"/>
  <c r="G252" i="13"/>
  <c r="G53" i="15" l="1"/>
  <c r="G52" i="15"/>
  <c r="G51" i="15"/>
  <c r="G50" i="15"/>
  <c r="G49" i="15"/>
  <c r="G48" i="15"/>
  <c r="G47" i="15"/>
  <c r="G46" i="15"/>
  <c r="G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3" i="15"/>
  <c r="G22" i="15"/>
  <c r="G21" i="15"/>
  <c r="G20" i="15"/>
  <c r="G19" i="15"/>
  <c r="G18" i="15"/>
  <c r="G17" i="15"/>
  <c r="G16" i="15"/>
  <c r="G15" i="15"/>
  <c r="G14" i="15"/>
  <c r="G13" i="15"/>
  <c r="G12" i="15"/>
  <c r="G11" i="15"/>
  <c r="G10" i="15"/>
  <c r="G9" i="15"/>
  <c r="G8" i="15"/>
  <c r="G7" i="15"/>
  <c r="G6" i="15"/>
  <c r="G5" i="15"/>
  <c r="G4" i="15"/>
  <c r="O196" i="14"/>
  <c r="O195" i="14"/>
  <c r="O194" i="14"/>
  <c r="O193" i="14"/>
  <c r="O192" i="14"/>
  <c r="O191" i="14"/>
  <c r="O190" i="14"/>
  <c r="O172" i="14"/>
  <c r="O171" i="14"/>
  <c r="O170" i="14"/>
  <c r="O169" i="14"/>
  <c r="O168" i="14"/>
  <c r="O167" i="14"/>
  <c r="O166" i="14"/>
  <c r="O165" i="14"/>
  <c r="O164" i="14"/>
  <c r="O163" i="14"/>
  <c r="O162" i="14"/>
  <c r="O161" i="14"/>
  <c r="O160" i="14"/>
  <c r="O159" i="14"/>
  <c r="O158" i="14"/>
  <c r="O157" i="14"/>
  <c r="O156" i="14"/>
  <c r="O155" i="14"/>
  <c r="O154" i="14"/>
  <c r="O153" i="14"/>
  <c r="O152" i="14"/>
  <c r="O151" i="14"/>
  <c r="O150" i="14"/>
  <c r="O149" i="14"/>
  <c r="O148" i="14"/>
  <c r="O147" i="14"/>
  <c r="O146" i="14"/>
  <c r="O145" i="14"/>
  <c r="O144" i="14"/>
  <c r="O143" i="14"/>
  <c r="O142" i="14"/>
  <c r="O141" i="14"/>
  <c r="O140" i="14"/>
  <c r="O139" i="14"/>
  <c r="O138" i="14"/>
  <c r="O137" i="14"/>
  <c r="O136" i="14"/>
  <c r="O135" i="14"/>
  <c r="O134" i="14"/>
  <c r="O133" i="14"/>
  <c r="O132" i="14"/>
  <c r="O131" i="14"/>
  <c r="O130" i="14"/>
  <c r="O129" i="14"/>
  <c r="O128" i="14"/>
  <c r="O127" i="14"/>
  <c r="O126" i="14"/>
  <c r="O125" i="14"/>
  <c r="O124" i="14"/>
  <c r="O123" i="14"/>
  <c r="O122" i="14"/>
  <c r="O121" i="14"/>
  <c r="O120" i="14"/>
  <c r="O119" i="14"/>
  <c r="O118" i="14"/>
  <c r="O117" i="14"/>
  <c r="O116" i="14"/>
  <c r="O115" i="14"/>
  <c r="O114" i="14"/>
  <c r="O113" i="14"/>
  <c r="O112" i="14"/>
  <c r="O111" i="14"/>
  <c r="O110" i="14"/>
  <c r="O109" i="14"/>
  <c r="O108" i="14"/>
  <c r="O107" i="14"/>
  <c r="O106" i="14"/>
  <c r="O105" i="14"/>
  <c r="O104" i="14"/>
  <c r="O103" i="14"/>
  <c r="O102" i="14"/>
  <c r="O101" i="14"/>
  <c r="O100" i="14"/>
  <c r="O99" i="14"/>
  <c r="O98" i="14"/>
  <c r="O97" i="14"/>
  <c r="O96" i="14"/>
  <c r="O95" i="14"/>
  <c r="O94" i="14"/>
  <c r="O93" i="14"/>
  <c r="O92" i="14"/>
  <c r="O91" i="14"/>
  <c r="O90" i="14"/>
  <c r="O89" i="14"/>
  <c r="O88" i="14"/>
  <c r="O87" i="14"/>
  <c r="O86" i="14"/>
  <c r="O85" i="14"/>
  <c r="O84" i="14"/>
  <c r="O83" i="14"/>
  <c r="O82" i="14"/>
  <c r="O81" i="14"/>
  <c r="O80" i="14"/>
  <c r="O79" i="14"/>
  <c r="O78" i="14"/>
  <c r="O75" i="14"/>
  <c r="O74" i="14"/>
  <c r="O73" i="14"/>
  <c r="O58" i="14"/>
  <c r="O57" i="14"/>
  <c r="O56" i="14"/>
  <c r="O55" i="14"/>
  <c r="O54" i="14"/>
  <c r="O53" i="14"/>
  <c r="O52" i="14"/>
  <c r="O51" i="14"/>
  <c r="O50" i="14"/>
  <c r="O49" i="14"/>
  <c r="O48" i="14"/>
  <c r="O47" i="14"/>
  <c r="O46" i="14"/>
  <c r="O45" i="14"/>
  <c r="O44" i="14"/>
  <c r="O43" i="14"/>
  <c r="O42" i="14"/>
  <c r="O41" i="14"/>
  <c r="O40" i="14"/>
  <c r="O39" i="14"/>
  <c r="O38" i="14"/>
  <c r="O37" i="14"/>
  <c r="O36" i="14"/>
  <c r="O35" i="14"/>
  <c r="O34" i="14"/>
  <c r="O33" i="14"/>
  <c r="O32" i="14"/>
  <c r="O31" i="14"/>
  <c r="O30" i="14"/>
  <c r="O29" i="14"/>
  <c r="O28" i="14"/>
  <c r="O27" i="14"/>
  <c r="O26" i="14"/>
  <c r="O25" i="14"/>
  <c r="O24" i="14"/>
  <c r="O23" i="14"/>
  <c r="O22" i="14"/>
  <c r="O21" i="14"/>
  <c r="O20" i="14"/>
  <c r="O19" i="14"/>
  <c r="O18" i="14"/>
  <c r="O17" i="14"/>
  <c r="O16" i="14"/>
  <c r="O15" i="14"/>
  <c r="O14" i="14"/>
  <c r="O13" i="14"/>
  <c r="O12" i="14"/>
  <c r="O11" i="14"/>
  <c r="O10" i="14"/>
  <c r="O9" i="14"/>
  <c r="O8" i="14"/>
  <c r="O7" i="14"/>
  <c r="O6" i="14"/>
  <c r="O5" i="14"/>
  <c r="O4" i="14"/>
  <c r="G268" i="13"/>
  <c r="G267" i="13"/>
  <c r="G266" i="13"/>
  <c r="G265" i="13"/>
  <c r="G264" i="13"/>
  <c r="G263" i="13"/>
  <c r="G262" i="13"/>
  <c r="G261" i="13"/>
  <c r="G260" i="13"/>
  <c r="G259" i="13"/>
  <c r="G258" i="13"/>
  <c r="G257" i="13"/>
  <c r="G256" i="13"/>
  <c r="G255" i="13"/>
  <c r="G254" i="13"/>
  <c r="G104" i="13"/>
  <c r="G105" i="13"/>
  <c r="G106" i="13"/>
  <c r="G107" i="13"/>
  <c r="G108" i="13"/>
  <c r="G109" i="13"/>
  <c r="G110" i="13"/>
  <c r="G111" i="13"/>
  <c r="G112" i="13"/>
  <c r="G113" i="13"/>
  <c r="G114" i="13"/>
  <c r="G115" i="13"/>
  <c r="G116" i="13"/>
  <c r="G117" i="13"/>
  <c r="G118" i="13"/>
  <c r="G119" i="13"/>
  <c r="G120" i="13"/>
  <c r="G121" i="13"/>
  <c r="G122" i="13"/>
  <c r="G123" i="13"/>
  <c r="G124" i="13"/>
  <c r="G125" i="13"/>
  <c r="G126" i="13"/>
  <c r="G127" i="13"/>
  <c r="G128" i="13"/>
  <c r="G129" i="13"/>
  <c r="G130" i="13"/>
  <c r="G131" i="13"/>
  <c r="G132" i="13"/>
  <c r="G133" i="13"/>
  <c r="G134" i="13"/>
  <c r="G135" i="13"/>
  <c r="G136" i="13"/>
  <c r="G137" i="13"/>
  <c r="G138" i="13"/>
  <c r="G139" i="13"/>
  <c r="G140" i="13"/>
  <c r="G141" i="13"/>
  <c r="G142" i="13"/>
  <c r="G143" i="13"/>
  <c r="G144" i="13"/>
  <c r="G145" i="13"/>
  <c r="G146" i="13"/>
  <c r="G147" i="13"/>
  <c r="G148" i="13"/>
  <c r="G149" i="13"/>
  <c r="G150" i="13"/>
  <c r="G151" i="13"/>
  <c r="G152" i="13"/>
  <c r="G153" i="13"/>
  <c r="G154" i="13"/>
  <c r="G155" i="13"/>
  <c r="G156" i="13"/>
  <c r="G157" i="13"/>
  <c r="G158" i="13"/>
  <c r="G159" i="13"/>
  <c r="G160" i="13"/>
  <c r="G161" i="13"/>
  <c r="G162" i="13"/>
  <c r="G163" i="13"/>
  <c r="G164" i="13"/>
  <c r="G165" i="13"/>
  <c r="G166" i="13"/>
  <c r="G167" i="13"/>
  <c r="G168" i="13"/>
  <c r="G169" i="13"/>
  <c r="G170" i="13"/>
  <c r="G171" i="13"/>
  <c r="G172" i="13"/>
  <c r="G173" i="13"/>
  <c r="G174" i="13"/>
  <c r="G175" i="13"/>
  <c r="G176" i="13"/>
  <c r="G177" i="13"/>
  <c r="G178" i="13"/>
  <c r="G179" i="13"/>
  <c r="G180" i="13"/>
  <c r="G181" i="13"/>
  <c r="G182" i="13"/>
  <c r="G183" i="13"/>
  <c r="G184" i="13"/>
  <c r="G185" i="13"/>
  <c r="G186" i="13"/>
  <c r="G187" i="13"/>
  <c r="G188" i="13"/>
  <c r="G189" i="13"/>
  <c r="G190" i="13"/>
  <c r="G191" i="13"/>
  <c r="G192" i="13"/>
  <c r="G193" i="13"/>
  <c r="G194" i="13"/>
  <c r="G195" i="13"/>
  <c r="G196" i="13"/>
  <c r="G197" i="13"/>
  <c r="G198" i="13"/>
  <c r="G199" i="13"/>
  <c r="G200" i="13"/>
  <c r="G201" i="13"/>
  <c r="G202" i="13"/>
  <c r="G203" i="13"/>
  <c r="G204" i="13"/>
  <c r="G205" i="13"/>
  <c r="G206" i="13"/>
  <c r="G207" i="13"/>
  <c r="G208" i="13"/>
  <c r="G209" i="13"/>
  <c r="G210" i="13"/>
  <c r="G211" i="13"/>
  <c r="G212" i="13"/>
  <c r="G213" i="13"/>
  <c r="G214" i="13"/>
  <c r="G215" i="13"/>
  <c r="G216" i="13"/>
  <c r="G217" i="13"/>
  <c r="G218" i="13"/>
  <c r="G219" i="13"/>
  <c r="G220" i="13"/>
  <c r="G221" i="13"/>
  <c r="G222" i="13"/>
  <c r="G223" i="13"/>
  <c r="G224" i="13"/>
  <c r="G225" i="13"/>
  <c r="G226" i="13"/>
  <c r="G227" i="13"/>
  <c r="G228" i="13"/>
  <c r="G229" i="13"/>
  <c r="G230" i="13"/>
  <c r="G231" i="13"/>
  <c r="G232" i="13"/>
  <c r="G233" i="13"/>
  <c r="G234" i="13"/>
  <c r="G235" i="13"/>
  <c r="G103" i="13"/>
  <c r="G100" i="13"/>
  <c r="G99" i="13"/>
  <c r="G98" i="13"/>
  <c r="G97" i="13"/>
  <c r="G96" i="13"/>
  <c r="G95" i="13"/>
  <c r="G94" i="13"/>
  <c r="G93" i="13"/>
  <c r="G92" i="13"/>
  <c r="G91" i="13"/>
  <c r="G90" i="13"/>
  <c r="G89" i="13"/>
  <c r="G5" i="13"/>
  <c r="G6" i="13"/>
  <c r="G7" i="13"/>
  <c r="G8" i="13"/>
  <c r="G9" i="13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64" i="13"/>
  <c r="G65" i="13"/>
  <c r="G66" i="13"/>
  <c r="G67" i="13"/>
  <c r="G68" i="13"/>
  <c r="G69" i="13"/>
  <c r="G70" i="13"/>
  <c r="G71" i="13"/>
  <c r="G72" i="13"/>
  <c r="G73" i="13"/>
  <c r="G74" i="13"/>
  <c r="G75" i="13"/>
  <c r="G76" i="13"/>
  <c r="G77" i="13"/>
  <c r="G78" i="13"/>
  <c r="G79" i="13"/>
  <c r="G80" i="13"/>
  <c r="G81" i="13"/>
  <c r="G82" i="13"/>
  <c r="G83" i="13"/>
  <c r="G84" i="13"/>
  <c r="G4" i="13"/>
</calcChain>
</file>

<file path=xl/connections.xml><?xml version="1.0" encoding="utf-8"?>
<connections xmlns="http://schemas.openxmlformats.org/spreadsheetml/2006/main">
  <connection id="1" name="Подключение" type="4" refreshedVersion="4" background="1">
    <webPr sourceData="1" parsePre="1" consecutive="1" xl2000="1" url="http://www.cbr.ru/currency_base/daily.aspx?date_req=22.01.2015"/>
  </connection>
  <connection id="2" name="Подключение1" type="4" refreshedVersion="0" background="1">
    <webPr xml="1" sourceData="1" url="http://www.cbr.ru/scripts/XML_daily.asp?date_req=02/03/2002" htmlTables="1" htmlFormat="all"/>
  </connection>
  <connection id="3" name="Подключение3" type="4" refreshedVersion="0" background="1">
    <webPr xml="1" sourceData="1" url="http://www.cbr.ru/scripts/XML_daily.asp?date_req" htmlTables="1" htmlFormat="all"/>
  </connection>
</connections>
</file>

<file path=xl/sharedStrings.xml><?xml version="1.0" encoding="utf-8"?>
<sst xmlns="http://schemas.openxmlformats.org/spreadsheetml/2006/main" count="4240" uniqueCount="1529">
  <si>
    <t>1.1.</t>
  </si>
  <si>
    <t>1.2.</t>
  </si>
  <si>
    <t>2.1.</t>
  </si>
  <si>
    <t>2.2.</t>
  </si>
  <si>
    <t>Примечания</t>
  </si>
  <si>
    <t>1.1.1</t>
  </si>
  <si>
    <t>1.1.2</t>
  </si>
  <si>
    <t>1.1.3</t>
  </si>
  <si>
    <t>1.1.4</t>
  </si>
  <si>
    <t>1.1.5</t>
  </si>
  <si>
    <t>1.1.6</t>
  </si>
  <si>
    <t>1.2.1</t>
  </si>
  <si>
    <t>1.2.2</t>
  </si>
  <si>
    <t>1.2.3</t>
  </si>
  <si>
    <t>1.2.4</t>
  </si>
  <si>
    <t>1.2.5</t>
  </si>
  <si>
    <t>1.2.6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</si>
  <si>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</si>
  <si>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</si>
  <si>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</si>
  <si>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</si>
  <si>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</si>
  <si>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</si>
  <si>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</si>
  <si>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</si>
  <si>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</si>
  <si>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</si>
  <si>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2.2.1</t>
  </si>
  <si>
    <t>2.2.2</t>
  </si>
  <si>
    <t>2.2.3</t>
  </si>
  <si>
    <t>п/п 
№</t>
  </si>
  <si>
    <t>1.2.7</t>
  </si>
  <si>
    <t>1.2.8</t>
  </si>
  <si>
    <t>Наименование работ/материалов</t>
  </si>
  <si>
    <t>Кол-во</t>
  </si>
  <si>
    <t>Единица измерения</t>
  </si>
  <si>
    <t>Услуги по ремонту пассажирского лифта</t>
  </si>
  <si>
    <t>Замена шкафа станции управления (без замены электро аппаратов)</t>
  </si>
  <si>
    <t>Демонтаж ДШ лифта</t>
  </si>
  <si>
    <t>Демонтаж электродвигателя лебедки</t>
  </si>
  <si>
    <t>Замена башмака ДК/ДШ без рихтовочных работ</t>
  </si>
  <si>
    <t>Замена башмака ДК/ДШ с применением рихтовочных работ</t>
  </si>
  <si>
    <t>Замена бесперебойного блока питания</t>
  </si>
  <si>
    <t>Замена буферного устройства</t>
  </si>
  <si>
    <t>Замена вентилятора</t>
  </si>
  <si>
    <t>Замена вкладыша башмака кабины</t>
  </si>
  <si>
    <t>Замена вкладыша противовеса</t>
  </si>
  <si>
    <t>Замена главной платы (контролёра) управления лифта</t>
  </si>
  <si>
    <t>Замена грузов в противовесе</t>
  </si>
  <si>
    <t>Замена грузовзвешивающего устройства</t>
  </si>
  <si>
    <t>Замена датчика позиционирования кабины</t>
  </si>
  <si>
    <t>Замена датчиков (датчиков или выключателей ) цепи безопасности</t>
  </si>
  <si>
    <t>Замена дверной отводки лифта</t>
  </si>
  <si>
    <t>Замена диспетчерской трубки</t>
  </si>
  <si>
    <t>Замена замков ДК/ДШ лифта</t>
  </si>
  <si>
    <t>Замена и наладка клиньев ловителя кабины</t>
  </si>
  <si>
    <t>Замена и наладка ловителя кабины лифта</t>
  </si>
  <si>
    <t>Замена и наладка Преобразователя Частоты привода дверей</t>
  </si>
  <si>
    <t>Замена и наладка ПЧ (Преобразователь Частоты)</t>
  </si>
  <si>
    <t>Замена и наладка электронных плат лифта (не находящихся в станции управления)</t>
  </si>
  <si>
    <t>Замена индукторной пластины привода дверей</t>
  </si>
  <si>
    <t>Замена кабеля цепи управления</t>
  </si>
  <si>
    <t>Замена каната лебедки на лифте</t>
  </si>
  <si>
    <t>Замена каната ограничителя скорости</t>
  </si>
  <si>
    <t>Замена ключевины ДШ</t>
  </si>
  <si>
    <t>Замена кнопок вызова лифта</t>
  </si>
  <si>
    <t>Замена кронштейна направляющего кабины или противовеса</t>
  </si>
  <si>
    <t>Замена линейки дверей кабины</t>
  </si>
  <si>
    <t>Замена маслёнок</t>
  </si>
  <si>
    <t>Замена напольного покрытия (рифлёный алюминий)</t>
  </si>
  <si>
    <t>Замена направляющего кабины</t>
  </si>
  <si>
    <t>Замена направляющего противовеса</t>
  </si>
  <si>
    <t>Замена натяжителя ограничителя скорости</t>
  </si>
  <si>
    <t>Замена нижнего датчика позиционирования кабины</t>
  </si>
  <si>
    <t>Замена ограничителя скорости</t>
  </si>
  <si>
    <t>Замена плафона купе лифта</t>
  </si>
  <si>
    <t>Замена подвесного кабеля кабины</t>
  </si>
  <si>
    <t>Замена подшипника отводного блока/замена отводного блока</t>
  </si>
  <si>
    <t>Замена порога лифта</t>
  </si>
  <si>
    <t>Замена поручней купе кабины лифта</t>
  </si>
  <si>
    <t>Замена раздвижных дверей кабины.</t>
  </si>
  <si>
    <t>Замена ремня привода дверей</t>
  </si>
  <si>
    <t>Замена роликов дверей шахты</t>
  </si>
  <si>
    <t>Замена тормозного сопротивления</t>
  </si>
  <si>
    <t>Замена тормозного электромагнита</t>
  </si>
  <si>
    <t>Замена тормозных колодок</t>
  </si>
  <si>
    <t>Замена фартука кабины</t>
  </si>
  <si>
    <t>Замена фотобарьера</t>
  </si>
  <si>
    <t>Замена шкафа станции управления в сборе с электронными платами, ПЧ, электроаппаратами, и пусконаладочные работы</t>
  </si>
  <si>
    <t>Замена эл. магнитного контактора (пускатель)</t>
  </si>
  <si>
    <t>Замена электродвигателя привода дверей кабины</t>
  </si>
  <si>
    <t>Замена энкодера лебедки</t>
  </si>
  <si>
    <t>Замена энкодера привода дверей</t>
  </si>
  <si>
    <t>Замена этажного портала</t>
  </si>
  <si>
    <t>Монтаж ДШ лифта</t>
  </si>
  <si>
    <t>Монтаж электродвигателя лебедки</t>
  </si>
  <si>
    <t>Настройка грузовзвешивающего устройства</t>
  </si>
  <si>
    <t>Прокладка линии связи, систем сигнализации, оповещения, видеоконтроля, удалённого управления и мониторинга</t>
  </si>
  <si>
    <t>Пусконаладочные работы механическая часть лифта</t>
  </si>
  <si>
    <t>Пусконаладочные работы электрическая часть лифта</t>
  </si>
  <si>
    <t>Регулировка геометрии купе кабины лифта</t>
  </si>
  <si>
    <t>Регулировка направляющих на пассажирском лифте</t>
  </si>
  <si>
    <t>Регулировка тормозного механизма</t>
  </si>
  <si>
    <t>Ремонт обрыва цепи безопасности</t>
  </si>
  <si>
    <t>Ремонт обрыва цепи управления</t>
  </si>
  <si>
    <t>Ремонт освещения шахты, установка дополнительного освещения в купе кабины</t>
  </si>
  <si>
    <t>Ремонт профильной конструкции рамки безопасности</t>
  </si>
  <si>
    <t>Ремонт, исправление механического повреждения отдельных узлов рамы, грузовой платформы и дополнительных металлоконструкций с применением сварочных работ</t>
  </si>
  <si>
    <t>Укладка каната на барабан, регулировка натяжения каната</t>
  </si>
  <si>
    <t>Услуги перемотки двигателя от 3-х до 5-и Квт</t>
  </si>
  <si>
    <t>Услуги перемотки двигателя от 8-и до 11-и Квт</t>
  </si>
  <si>
    <t xml:space="preserve">Работы по выравниванию направляющих кабины лифта (заломы стыков и штихмас) </t>
  </si>
  <si>
    <t>Работы по подключению к диспетчеризации</t>
  </si>
  <si>
    <t>Демонтаж / монтаж фотобарьера (световая завеса комплект) на лифте</t>
  </si>
  <si>
    <t xml:space="preserve">Работы по демонтажу/монтажу зеркала лифта </t>
  </si>
  <si>
    <t>Работы по восстановлению работоспособности ловителей гидравлического лифта</t>
  </si>
  <si>
    <t>Работы по монтажу фартуков дверей шахты гидравлического лифта</t>
  </si>
  <si>
    <t>Работы по подготовке крыши кабины, шахты и приямка лифта к выполнению работ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</si>
  <si>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</si>
  <si>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</si>
  <si>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</si>
  <si>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</si>
  <si>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</si>
  <si>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</si>
  <si>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</si>
  <si>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</si>
  <si>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</si>
  <si>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</si>
  <si>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</si>
  <si>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</si>
  <si>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</si>
  <si>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</si>
  <si>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</si>
  <si>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</si>
  <si>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</si>
  <si>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</si>
  <si>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</si>
  <si>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</si>
  <si>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</si>
  <si>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</si>
  <si>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</si>
  <si>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</si>
  <si>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</si>
  <si>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</si>
  <si>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</si>
  <si>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</si>
  <si>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</si>
  <si>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</si>
  <si>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</si>
  <si>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</si>
  <si>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</si>
  <si>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1.1.40</t>
  </si>
  <si>
    <t>1.1.41</t>
  </si>
  <si>
    <t>1.1.42</t>
  </si>
  <si>
    <t>1.1.43</t>
  </si>
  <si>
    <t>1.1.44</t>
  </si>
  <si>
    <t>1.1.45</t>
  </si>
  <si>
    <t>1.1.46</t>
  </si>
  <si>
    <t>1.1.47</t>
  </si>
  <si>
    <t>1.1.48</t>
  </si>
  <si>
    <t>1.1.49</t>
  </si>
  <si>
    <t>1.1.50</t>
  </si>
  <si>
    <t>1.1.51</t>
  </si>
  <si>
    <t>1.1.52</t>
  </si>
  <si>
    <t>1.1.53</t>
  </si>
  <si>
    <t>1.1.54</t>
  </si>
  <si>
    <t>1.1.55</t>
  </si>
  <si>
    <t>1.1.56</t>
  </si>
  <si>
    <t>1.1.57</t>
  </si>
  <si>
    <t>1.1.58</t>
  </si>
  <si>
    <t>1.1.59</t>
  </si>
  <si>
    <t>1.1.60</t>
  </si>
  <si>
    <t>1.1.61</t>
  </si>
  <si>
    <t>1.1.62</t>
  </si>
  <si>
    <t>1.1.63</t>
  </si>
  <si>
    <t>1.1.64</t>
  </si>
  <si>
    <t>1.1.65</t>
  </si>
  <si>
    <t>1.1.66</t>
  </si>
  <si>
    <t>1.1.67</t>
  </si>
  <si>
    <t>1.1.68</t>
  </si>
  <si>
    <t>1.1.69</t>
  </si>
  <si>
    <t>1.1.70</t>
  </si>
  <si>
    <t>1.1.71</t>
  </si>
  <si>
    <t>1.1.72</t>
  </si>
  <si>
    <t>1.1.73</t>
  </si>
  <si>
    <t>1.1.74</t>
  </si>
  <si>
    <t>1.1.75</t>
  </si>
  <si>
    <t>1.1.76</t>
  </si>
  <si>
    <t>1.1.77</t>
  </si>
  <si>
    <t>1.1.78</t>
  </si>
  <si>
    <t>1.1.79</t>
  </si>
  <si>
    <t>1.1.80</t>
  </si>
  <si>
    <t>1.1.81</t>
  </si>
  <si>
    <t>шт.</t>
  </si>
  <si>
    <t>шт</t>
  </si>
  <si>
    <t>час.</t>
  </si>
  <si>
    <t>компл.</t>
  </si>
  <si>
    <t>м/п</t>
  </si>
  <si>
    <t>м2</t>
  </si>
  <si>
    <t>Услуги по диспетчеризации пассажирского лифта</t>
  </si>
  <si>
    <t>1.2.9</t>
  </si>
  <si>
    <t>1.2.10</t>
  </si>
  <si>
    <t>1.2.11</t>
  </si>
  <si>
    <t>1.2.12</t>
  </si>
  <si>
    <t>Работы по монтажу при отсутствии диспетчеризации</t>
  </si>
  <si>
    <t>Замена приемо-передатчика</t>
  </si>
  <si>
    <t>Замена провода между лифтами</t>
  </si>
  <si>
    <t>Замена  лифтового блока</t>
  </si>
  <si>
    <t>Замена переговорного комплекта кабины</t>
  </si>
  <si>
    <t>Замена маршрутизатора</t>
  </si>
  <si>
    <t>Замена контактора</t>
  </si>
  <si>
    <t>Замена камеры в.н.</t>
  </si>
  <si>
    <t>Замена жёсткого диска</t>
  </si>
  <si>
    <t>Замена видеорегистратора 4СН</t>
  </si>
  <si>
    <t>Замена блока питания</t>
  </si>
  <si>
    <t>Ежемесячная абонентская плата за выделенную линию</t>
  </si>
  <si>
    <t>м.</t>
  </si>
  <si>
    <t>Валюта</t>
  </si>
  <si>
    <t>Итоговая стоимость,  без НДС</t>
  </si>
  <si>
    <t>Единичная стоимость, без НДС</t>
  </si>
  <si>
    <t>рубль</t>
  </si>
  <si>
    <t>Запасные части</t>
  </si>
  <si>
    <t>Работы</t>
  </si>
  <si>
    <t>Запасные части к пассажирскому лифту</t>
  </si>
  <si>
    <t>Башмак ДК/ДШ</t>
  </si>
  <si>
    <t>Башмачки дк дш отис</t>
  </si>
  <si>
    <t>Блок аварийного освещения YD/12</t>
  </si>
  <si>
    <t>Буфер</t>
  </si>
  <si>
    <t>Вентилятор кабины</t>
  </si>
  <si>
    <t>Верхний ролик дверей Ф74</t>
  </si>
  <si>
    <t>Вкладыш между кабиной и направляющими 10 мм canny</t>
  </si>
  <si>
    <t>Вкладыш между кабиной и направляющими 16 мм canny</t>
  </si>
  <si>
    <t>Вкладыш на противовес DX24/10 мм</t>
  </si>
  <si>
    <t>Вкладыш на противовес DX24/16 мм</t>
  </si>
  <si>
    <t>Вкладыш противовеса отис</t>
  </si>
  <si>
    <t>Вкладыш створок ДК/ДШ canny</t>
  </si>
  <si>
    <t>Вкладыши кабины малые и большие отис</t>
  </si>
  <si>
    <t>Вкладыши ТК 5А 16 мм (противовес)</t>
  </si>
  <si>
    <t>Выключатель SEL1-A1ZPD</t>
  </si>
  <si>
    <t>Выключатель ВБ5-3</t>
  </si>
  <si>
    <t>Грузовзвешивающие устройство</t>
  </si>
  <si>
    <t>Датчик герконовый YG-1В canny (замедление, концевик)</t>
  </si>
  <si>
    <t>Датчик грузовзвеса ECW-P1</t>
  </si>
  <si>
    <t>Двери ДК</t>
  </si>
  <si>
    <t>Двери ДШ</t>
  </si>
  <si>
    <t>Дверной привод АТ 120 отис</t>
  </si>
  <si>
    <t>Диодный мост отис ( кани)</t>
  </si>
  <si>
    <t>Замок дк отис</t>
  </si>
  <si>
    <t>Замок дш отис</t>
  </si>
  <si>
    <t>Замок на станцию управления</t>
  </si>
  <si>
    <t>Защитный выключатель обрыва цепи JLX K1-111</t>
  </si>
  <si>
    <t>Звёздочка привода ремня дверей кабины</t>
  </si>
  <si>
    <t>Индукторная пластина привода ДК</t>
  </si>
  <si>
    <t>Канат диаметр 10 мм</t>
  </si>
  <si>
    <t>Канат диаметр 8 мм</t>
  </si>
  <si>
    <t>Ключевина ДШ</t>
  </si>
  <si>
    <t>Кнопка вызова (антивандальная)</t>
  </si>
  <si>
    <t>Кнопка вызова ВА511 (квадратная)</t>
  </si>
  <si>
    <t>Кнопка вызова КА205 (не антивандальная)</t>
  </si>
  <si>
    <t>Кнопка стоп+замок</t>
  </si>
  <si>
    <t>Кнопки вызова приказа отис</t>
  </si>
  <si>
    <t>Колодки тормозные -лебёдка ВТР 13</t>
  </si>
  <si>
    <t>Контактор LC 1-D09 canny</t>
  </si>
  <si>
    <t>Контактор LC 1-D25 canny</t>
  </si>
  <si>
    <t>Контактор LC 1-D32 canny</t>
  </si>
  <si>
    <t>Контактор LC 1-D65 F7C</t>
  </si>
  <si>
    <t>Контроллер OMRON CPM1A- 20</t>
  </si>
  <si>
    <t>Концевой выключатель HD/1370 возвратный</t>
  </si>
  <si>
    <t>Концевой выключатель LX26-UKS</t>
  </si>
  <si>
    <t>Концевой выключатель SEL1-A1ZPO</t>
  </si>
  <si>
    <t>Концевой выключатель TKB236-11Z</t>
  </si>
  <si>
    <t>Концевой выключатель TVK-236</t>
  </si>
  <si>
    <t>Концевой выключатель ZR-231-11уг (canny) невозврат</t>
  </si>
  <si>
    <t>Концевой выключатель ZXM-901 для плиты (canny)</t>
  </si>
  <si>
    <t>Концевой выключатель невозвратный AC220V/DC24V</t>
  </si>
  <si>
    <t>Концевой выключатель ТR231-11yz возвратный (canny)</t>
  </si>
  <si>
    <t>Концевой выключатель ТКА236-11 обрыва цепи (canny)</t>
  </si>
  <si>
    <t>Крючок</t>
  </si>
  <si>
    <t>Левый внутренний замок MS209</t>
  </si>
  <si>
    <t>Линейка ДК</t>
  </si>
  <si>
    <t>Линейка ДШ</t>
  </si>
  <si>
    <t>Ловители</t>
  </si>
  <si>
    <t>Маслёнка для кабины (canny) большая</t>
  </si>
  <si>
    <t>Маслёнка на противовес (canny) маленькая</t>
  </si>
  <si>
    <t>Напольное покрытие рифлёный алюминий</t>
  </si>
  <si>
    <t>Направляющий кабины</t>
  </si>
  <si>
    <t>Направляющий противовеса</t>
  </si>
  <si>
    <t>Нижний ролик дверей Ф46</t>
  </si>
  <si>
    <t>Ограничитель скорости</t>
  </si>
  <si>
    <t>Отводка привода ДК</t>
  </si>
  <si>
    <t>Отводной блок</t>
  </si>
  <si>
    <t>Отводной блок ( отис кани)</t>
  </si>
  <si>
    <t>Плата FR2000-CZB</t>
  </si>
  <si>
    <t>Плата LSB 2 (основная плата отис)</t>
  </si>
  <si>
    <t>Плата RS14 (отис)</t>
  </si>
  <si>
    <t>Плата дисплея поста вызова FR-2000-NAN-V9.1</t>
  </si>
  <si>
    <t>Плата на кабину FR2000-CEB-V2</t>
  </si>
  <si>
    <t>Плата расширения PG-X3</t>
  </si>
  <si>
    <t>Плата управления FR2000-STB-V9</t>
  </si>
  <si>
    <t>Подшипник двигателя</t>
  </si>
  <si>
    <t>Подшипники натяжного устройства</t>
  </si>
  <si>
    <t>Подшипники отводного блока</t>
  </si>
  <si>
    <t>Порог ДК</t>
  </si>
  <si>
    <t>Порог ДШ</t>
  </si>
  <si>
    <t>Порог лифта отис</t>
  </si>
  <si>
    <t>Предохранители 2а , 4а, 6а, 10а.</t>
  </si>
  <si>
    <t>Преобразователь частоты YS-K01</t>
  </si>
  <si>
    <t>Преобразователь частоты Т 3200</t>
  </si>
  <si>
    <t>Провода фотобарьера</t>
  </si>
  <si>
    <t>Программатор на частотник дверей</t>
  </si>
  <si>
    <t>Резиновый амортизатор на полумуфту</t>
  </si>
  <si>
    <t>Реле 110 Вт</t>
  </si>
  <si>
    <t>Реле 24 Вт</t>
  </si>
  <si>
    <t>Реле контроля фаз STEP-SW11 canny</t>
  </si>
  <si>
    <t>Ремень на двигатель, привода дверей</t>
  </si>
  <si>
    <t>Ролик канатный огнеупорный Ф50</t>
  </si>
  <si>
    <t>Ролик канатный Ф50</t>
  </si>
  <si>
    <t>Ролики дверей шахты (canny)</t>
  </si>
  <si>
    <t>Световая завеса KL-EB94X H=2000 мм</t>
  </si>
  <si>
    <t>Синхронный ремень</t>
  </si>
  <si>
    <t>Соединитель для ремня</t>
  </si>
  <si>
    <t>Термореле электродвигателя simens 3ИА5940-2Е</t>
  </si>
  <si>
    <t>Тормозной электромагнит</t>
  </si>
  <si>
    <t>Трансформатор NES-35-24</t>
  </si>
  <si>
    <t>Трансформатор ВК 100</t>
  </si>
  <si>
    <t>Трансформатор ВК 1000</t>
  </si>
  <si>
    <t>Трансформатор ВК 150</t>
  </si>
  <si>
    <t>Трансформатор ВК 200</t>
  </si>
  <si>
    <t>Трансформатор дверного привода АТ 120</t>
  </si>
  <si>
    <t>Треугольный ключ</t>
  </si>
  <si>
    <t>Трубка переговорная</t>
  </si>
  <si>
    <t>Фотобарьер canny ( в сборе)</t>
  </si>
  <si>
    <t>Фотореверс отис</t>
  </si>
  <si>
    <t>Цепь пластмассовая, кабеле укладчик</t>
  </si>
  <si>
    <t>Частотный преобразователь Yaskawa L+1000 11 kw</t>
  </si>
  <si>
    <t>Шкаф станции управления</t>
  </si>
  <si>
    <t>Эксцентрик ролик</t>
  </si>
  <si>
    <t>Электроблок фотореверса</t>
  </si>
  <si>
    <t>Электродвигатель лебедки к лифту грузоподъёмностью 1000 кг.</t>
  </si>
  <si>
    <t>Электродвигатель лебедки к лифту грузоподъёмностью 1600 кг.</t>
  </si>
  <si>
    <t>Электродвигатель привода дверей</t>
  </si>
  <si>
    <t>Электронный замок поста вызова</t>
  </si>
  <si>
    <t>Энкодер 8192</t>
  </si>
  <si>
    <t>Энкодер на двери ZD00-GD0003</t>
  </si>
  <si>
    <t>Вкладыш кабины лифта</t>
  </si>
  <si>
    <t>Вкладыш плунжера лифта</t>
  </si>
  <si>
    <t>Электронный трансформатор дроссель TDM ТЭ-105</t>
  </si>
  <si>
    <t>Башмак двери Selcom в сборе</t>
  </si>
  <si>
    <t>Фартук дверей шахты</t>
  </si>
  <si>
    <t>Аккумулятор в ИБП аварийной эвакуации</t>
  </si>
  <si>
    <t>Аккумулятор аварийного освещения</t>
  </si>
  <si>
    <t>Светодиодная лампа GX53 15 Вт 4000К</t>
  </si>
  <si>
    <t>Фотобарьер (световая завеса) комплект</t>
  </si>
  <si>
    <t>Контактор контроля тормоза лифта (контактор 3RT2016-2AP02)</t>
  </si>
  <si>
    <t>Доводчик двери (D=127mm СХ00XAAXDEV Sematic)</t>
  </si>
  <si>
    <t>Замок дверей шахты (B153ACIX0601-E Sematic )</t>
  </si>
  <si>
    <t>Частотный преобразователя ходового двигателя (FRN30LM1S-4EA/30kw)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</si>
  <si>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</si>
  <si>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</si>
  <si>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</si>
  <si>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</si>
  <si>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</si>
  <si>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</si>
  <si>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</si>
  <si>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</si>
  <si>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</si>
  <si>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</si>
  <si>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</si>
  <si>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</si>
  <si>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</si>
  <si>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2.1.24</t>
  </si>
  <si>
    <t>2.1.25</t>
  </si>
  <si>
    <t>2.1.26</t>
  </si>
  <si>
    <t>2.1.27</t>
  </si>
  <si>
    <t>2.1.28</t>
  </si>
  <si>
    <t>2.1.29</t>
  </si>
  <si>
    <t>2.1.30</t>
  </si>
  <si>
    <t>2.1.31</t>
  </si>
  <si>
    <t>2.1.32</t>
  </si>
  <si>
    <t>2.1.33</t>
  </si>
  <si>
    <t>2.1.34</t>
  </si>
  <si>
    <t>2.1.35</t>
  </si>
  <si>
    <t>2.1.36</t>
  </si>
  <si>
    <t>2.1.37</t>
  </si>
  <si>
    <t>2.1.38</t>
  </si>
  <si>
    <t>2.1.39</t>
  </si>
  <si>
    <t>2.1.40</t>
  </si>
  <si>
    <t>2.1.41</t>
  </si>
  <si>
    <t>2.1.42</t>
  </si>
  <si>
    <t>2.1.43</t>
  </si>
  <si>
    <t>2.1.44</t>
  </si>
  <si>
    <t>2.1.45</t>
  </si>
  <si>
    <t>2.1.46</t>
  </si>
  <si>
    <t>2.1.47</t>
  </si>
  <si>
    <t>2.1.48</t>
  </si>
  <si>
    <t>2.1.49</t>
  </si>
  <si>
    <t>2.1.50</t>
  </si>
  <si>
    <t>2.1.51</t>
  </si>
  <si>
    <t>2.1.52</t>
  </si>
  <si>
    <t>2.1.53</t>
  </si>
  <si>
    <t>2.1.54</t>
  </si>
  <si>
    <t>2.1.55</t>
  </si>
  <si>
    <t>2.1.56</t>
  </si>
  <si>
    <t>2.1.57</t>
  </si>
  <si>
    <t>2.1.58</t>
  </si>
  <si>
    <t>2.1.59</t>
  </si>
  <si>
    <t>2.1.60</t>
  </si>
  <si>
    <t>2.1.61</t>
  </si>
  <si>
    <t>2.1.62</t>
  </si>
  <si>
    <t>2.1.63</t>
  </si>
  <si>
    <t>2.1.64</t>
  </si>
  <si>
    <t>2.1.65</t>
  </si>
  <si>
    <t>2.1.66</t>
  </si>
  <si>
    <t>2.1.67</t>
  </si>
  <si>
    <t>2.1.68</t>
  </si>
  <si>
    <t>2.1.69</t>
  </si>
  <si>
    <t>2.1.70</t>
  </si>
  <si>
    <t>2.1.71</t>
  </si>
  <si>
    <t>2.1.72</t>
  </si>
  <si>
    <t>2.1.73</t>
  </si>
  <si>
    <t>2.1.74</t>
  </si>
  <si>
    <t>2.1.75</t>
  </si>
  <si>
    <t>2.1.76</t>
  </si>
  <si>
    <t>2.1.77</t>
  </si>
  <si>
    <t>2.1.78</t>
  </si>
  <si>
    <t>2.1.79</t>
  </si>
  <si>
    <t>2.1.80</t>
  </si>
  <si>
    <t>2.1.81</t>
  </si>
  <si>
    <t>2.1.82</t>
  </si>
  <si>
    <t>2.1.83</t>
  </si>
  <si>
    <t>2.1.84</t>
  </si>
  <si>
    <t>2.1.85</t>
  </si>
  <si>
    <t>2.1.86</t>
  </si>
  <si>
    <t>2.1.87</t>
  </si>
  <si>
    <t>2.1.88</t>
  </si>
  <si>
    <t>2.1.89</t>
  </si>
  <si>
    <t>2.1.90</t>
  </si>
  <si>
    <t>2.1.91</t>
  </si>
  <si>
    <t>2.1.92</t>
  </si>
  <si>
    <t>2.1.93</t>
  </si>
  <si>
    <t>2.1.94</t>
  </si>
  <si>
    <t>2.1.95</t>
  </si>
  <si>
    <t>2.1.96</t>
  </si>
  <si>
    <t>2.1.97</t>
  </si>
  <si>
    <t>2.1.98</t>
  </si>
  <si>
    <t>2.1.99</t>
  </si>
  <si>
    <t>2.1.100</t>
  </si>
  <si>
    <t>2.1.101</t>
  </si>
  <si>
    <t>2.1.102</t>
  </si>
  <si>
    <t>2.1.103</t>
  </si>
  <si>
    <t>2.1.104</t>
  </si>
  <si>
    <t>2.1.105</t>
  </si>
  <si>
    <t>2.1.106</t>
  </si>
  <si>
    <t>2.1.107</t>
  </si>
  <si>
    <t>2.1.108</t>
  </si>
  <si>
    <t>2.1.109</t>
  </si>
  <si>
    <t>2.1.110</t>
  </si>
  <si>
    <t>2.1.111</t>
  </si>
  <si>
    <t>2.1.112</t>
  </si>
  <si>
    <t>2.1.113</t>
  </si>
  <si>
    <t>2.1.114</t>
  </si>
  <si>
    <t>2.1.115</t>
  </si>
  <si>
    <t>2.1.116</t>
  </si>
  <si>
    <t>2.1.117</t>
  </si>
  <si>
    <t>2.1.118</t>
  </si>
  <si>
    <t>2.1.119</t>
  </si>
  <si>
    <t>2.1.120</t>
  </si>
  <si>
    <t>2.1.121</t>
  </si>
  <si>
    <t>2.1.122</t>
  </si>
  <si>
    <t>2.1.123</t>
  </si>
  <si>
    <t>2.1.124</t>
  </si>
  <si>
    <t>2.1.125</t>
  </si>
  <si>
    <t>2.1.126</t>
  </si>
  <si>
    <t>2.1.127</t>
  </si>
  <si>
    <t>2.1.128</t>
  </si>
  <si>
    <t>2.1.129</t>
  </si>
  <si>
    <t>2.1.130</t>
  </si>
  <si>
    <t>2.1.131</t>
  </si>
  <si>
    <t>2.1.132</t>
  </si>
  <si>
    <t>2.1.133</t>
  </si>
  <si>
    <t>Щит ЩМП (под видеорегистратор)</t>
  </si>
  <si>
    <t>Приемо-передатчик</t>
  </si>
  <si>
    <t>Провод UTP 2х2х0,52 (между лифтами)</t>
  </si>
  <si>
    <t>Провод КММ 4 х 0,5 (Подвесной кабель)</t>
  </si>
  <si>
    <t>Провод ПВ3 1х6</t>
  </si>
  <si>
    <t>Переговорный комплект кабины «ЭХО»</t>
  </si>
  <si>
    <t>Подключение выделенной линии</t>
  </si>
  <si>
    <t>Лифтовой блок</t>
  </si>
  <si>
    <t>Маршрутизатор</t>
  </si>
  <si>
    <t>Монтажный комплект</t>
  </si>
  <si>
    <t>Блок питания, 12v</t>
  </si>
  <si>
    <t>Видеорегистратор 4CH</t>
  </si>
  <si>
    <t>Жёсткий диск 320 gb</t>
  </si>
  <si>
    <t>Камера</t>
  </si>
  <si>
    <t>Контактор</t>
  </si>
  <si>
    <t>м</t>
  </si>
  <si>
    <t>Комплектующие к устройству диспетчеризации пассажирского лифта</t>
  </si>
  <si>
    <t>Услуги по ремонту траволатора</t>
  </si>
  <si>
    <t>Демонтаж тормозного электродвигателя</t>
  </si>
  <si>
    <t>Демонтаж электродвигателя главного привода на травалаторе/эскалаторе</t>
  </si>
  <si>
    <t>Замена антистатической щетки</t>
  </si>
  <si>
    <t>Замена буфера усть поручня</t>
  </si>
  <si>
    <t>Замена вала главного привода</t>
  </si>
  <si>
    <t>Замена вала привода поручня</t>
  </si>
  <si>
    <t>Замена ведущей звезды главного привода</t>
  </si>
  <si>
    <t>Замена верхнего направляющего полотна</t>
  </si>
  <si>
    <t>Замена гребенки</t>
  </si>
  <si>
    <t>Замена гребенчатой плиты</t>
  </si>
  <si>
    <t>Замена датчика приближения</t>
  </si>
  <si>
    <t>Замена дополнительного тормозного устройства</t>
  </si>
  <si>
    <t>Замена замков эскалатора/траволатора</t>
  </si>
  <si>
    <t>Замена кожуха устья поручня</t>
  </si>
  <si>
    <t>Замена контроллера</t>
  </si>
  <si>
    <t>Замена криволинейного направляющего поручня</t>
  </si>
  <si>
    <t>Замена крышки люка приямка</t>
  </si>
  <si>
    <t>Замена ламп подсветки ступеней</t>
  </si>
  <si>
    <t>Замена масла в редукторе главного привода</t>
  </si>
  <si>
    <t>Замена маховика главного привода</t>
  </si>
  <si>
    <t>Замена нижнего направляющего полотна</t>
  </si>
  <si>
    <t>Замена нижней станции управления</t>
  </si>
  <si>
    <t>Замена обводной рейки траволатора/эскалатора</t>
  </si>
  <si>
    <t>Замена отбойника входной площадки траволатора</t>
  </si>
  <si>
    <t>Замена полумуфты главного привода</t>
  </si>
  <si>
    <t>Замена поручня эскалатор/траволатор</t>
  </si>
  <si>
    <t>Замена преобразователя частоты</t>
  </si>
  <si>
    <t>Замена прижимной батареи поручня</t>
  </si>
  <si>
    <t>Замена прямолинейного направляющего поручня</t>
  </si>
  <si>
    <t>Замена редуктора главного привода</t>
  </si>
  <si>
    <t>Замена сальника редуктора главного привода</t>
  </si>
  <si>
    <t>Замена станции управления в сборе</t>
  </si>
  <si>
    <t>Замена стекла эскалатор/траволатор</t>
  </si>
  <si>
    <t>Замена ступени/палеты эскалатор/траволатор</t>
  </si>
  <si>
    <t>Замена тяговых цепей (палет)</t>
  </si>
  <si>
    <t>Замена устройства автосмазки</t>
  </si>
  <si>
    <t>Замена фрикционного колеса (колесо привода поручня)</t>
  </si>
  <si>
    <t>Замена центрующего ролика полотна</t>
  </si>
  <si>
    <t>Замена цепей главного привода и привода поручней</t>
  </si>
  <si>
    <t>Замена электронных плат траволатор/эскалатор</t>
  </si>
  <si>
    <t>Монтаж тормозного электродвигателя</t>
  </si>
  <si>
    <t>Монтаж электродвигателя главного привода на травалаторе/эскалаторе</t>
  </si>
  <si>
    <t>Перемотка двигателя</t>
  </si>
  <si>
    <t>Пусконаладочные работы механическая часть траволатора</t>
  </si>
  <si>
    <t>Пусконаладочные работы электрическая часть траволатора</t>
  </si>
  <si>
    <t>Ремонт юбки балюстрады</t>
  </si>
  <si>
    <t>Ремонт, исправление механического повреждения отдельных узлов рамы, грузовой платформы и дополнительным металлоконструкций с применением сварочных работ</t>
  </si>
  <si>
    <t>Услуги по диспетчеризации траволатора</t>
  </si>
  <si>
    <t>Замена основного блока</t>
  </si>
  <si>
    <t>Услуги перемотки двигателя от 5-и до 8-и Квт</t>
  </si>
  <si>
    <t>Антистатические щетки</t>
  </si>
  <si>
    <t>Блок вывода ошибок</t>
  </si>
  <si>
    <t>Болт крепления гребенок</t>
  </si>
  <si>
    <t>Болт крепления ступени траволатора</t>
  </si>
  <si>
    <t>Вал главного привода</t>
  </si>
  <si>
    <t>Вал привода поручней</t>
  </si>
  <si>
    <t>Ведущее зубчатое колесо</t>
  </si>
  <si>
    <t>Втулка крепления ступени травалатора</t>
  </si>
  <si>
    <t>Главная ось приводного вала</t>
  </si>
  <si>
    <t>Гребенка травалатора</t>
  </si>
  <si>
    <t>Гребенка эскалатора</t>
  </si>
  <si>
    <t>Датчик движения LG30 D15 NK-KL</t>
  </si>
  <si>
    <t>Датчик для интеллектуального режима на эскалатор PC5OCND20PR</t>
  </si>
  <si>
    <t>Дефлектор между траволаторами</t>
  </si>
  <si>
    <t>Дефлектор между траволатором и стеной</t>
  </si>
  <si>
    <t>Дополнительное тормозное устройство к троволаторам с высотой подъема выше 6 метров</t>
  </si>
  <si>
    <t>Звезда главного привода</t>
  </si>
  <si>
    <t>Каретка натяжного устройства</t>
  </si>
  <si>
    <t>Клипса крепления балюстрады</t>
  </si>
  <si>
    <t>Ключ 105 и 103</t>
  </si>
  <si>
    <t>Колесо фрикциона</t>
  </si>
  <si>
    <t>Комплект отклоняющих роликов</t>
  </si>
  <si>
    <t>Контроллер OMRON CPM1A- 20/30</t>
  </si>
  <si>
    <t>Концевой выключатель ZXM-901 для плиты (canny), шт</t>
  </si>
  <si>
    <t>Концевой выключатель невозвратный AC220V/DC24V, шт</t>
  </si>
  <si>
    <t>Концевой выключатель ТR231-11yz возвратный (canny), шт</t>
  </si>
  <si>
    <t>Концевой выключатель ТКА236-11 обрыва цепи (canny), шт</t>
  </si>
  <si>
    <t>Кулачек крепления ступени/паллеты</t>
  </si>
  <si>
    <t>Маховик</t>
  </si>
  <si>
    <t>Накладка на ступень эскалатора (canny) малая, шт</t>
  </si>
  <si>
    <t>Накладка на ступень эскалатора (canny) средняя, шт</t>
  </si>
  <si>
    <t>Направляющий полотна ступеней траволатора-эскалатора</t>
  </si>
  <si>
    <t>Направляющий поручня</t>
  </si>
  <si>
    <t>Обводная рейка поручня</t>
  </si>
  <si>
    <t>Опорная плита гребенки</t>
  </si>
  <si>
    <t>Отбойник входной площадки траволатора</t>
  </si>
  <si>
    <t>Патрубки автоматической смазки траволатора кани</t>
  </si>
  <si>
    <t>Плата FR2000-CEB-V2, шт</t>
  </si>
  <si>
    <t>Плата FR2000-CZB, шт</t>
  </si>
  <si>
    <t>Плата расширения PG-X3, шт</t>
  </si>
  <si>
    <t>Плата управления FR2000-STB-V9, шт</t>
  </si>
  <si>
    <t>Подвижной лист</t>
  </si>
  <si>
    <t>Подшипник вала привода поручней</t>
  </si>
  <si>
    <t>Поручень эскалатора/ траволатора, м</t>
  </si>
  <si>
    <t>Предохранительный тормоз</t>
  </si>
  <si>
    <t>Преобразователь частоты Q7000 30kW</t>
  </si>
  <si>
    <t>Прижимные ролики поручня, шт</t>
  </si>
  <si>
    <t>Пружины устья поручня</t>
  </si>
  <si>
    <t>Резиновый амортизатор на полумуфту, шт</t>
  </si>
  <si>
    <t>Реле 110 Вт, шт</t>
  </si>
  <si>
    <t>Реле 24 Вт, шт</t>
  </si>
  <si>
    <t>Реле контроля фаз STEP-SW11 canny, шт</t>
  </si>
  <si>
    <t>Ролик приводной цепи эскалатора (75*25) canny, шт</t>
  </si>
  <si>
    <t>Ролик ступени (70*25) canny, шт</t>
  </si>
  <si>
    <t>Светильник входной площадки балюстрады</t>
  </si>
  <si>
    <t>Светильник подсветки ступений</t>
  </si>
  <si>
    <t>Стекло траволатора/эскалатора криволинейное промежуточное (Сталенит) коленное</t>
  </si>
  <si>
    <t>Стекло траволатора/эскалатора прямолинейное промежуточное (Сталенит) коленное</t>
  </si>
  <si>
    <t>Ступень траволатора 1000 мм, шт</t>
  </si>
  <si>
    <t>Ступень эскалатора 1000 мм (canny), шт</t>
  </si>
  <si>
    <t>Ступень эскалатора 800 мм (canny), шт</t>
  </si>
  <si>
    <t>Термореле электродвигателя simens3ИА5940-2Е, шт</t>
  </si>
  <si>
    <t>Тормозная лента эскалатора-траволатора (canny), шт</t>
  </si>
  <si>
    <t>Трансформатор NES-35-24, шт</t>
  </si>
  <si>
    <t>Трансформатор ВК 100, шт</t>
  </si>
  <si>
    <t>Трансформатор ВК 1000, шт</t>
  </si>
  <si>
    <t>Трансформатор ВК 150, шт</t>
  </si>
  <si>
    <t>Трансформатор ВК 200, шт</t>
  </si>
  <si>
    <t>Тяговая цепь полотна</t>
  </si>
  <si>
    <t>Устья левое, правое поручня, шт</t>
  </si>
  <si>
    <t>Фотореверс, шт</t>
  </si>
  <si>
    <t>Хомуты ступеней эскалатора (canny), шт</t>
  </si>
  <si>
    <t>Цепь главного привода</t>
  </si>
  <si>
    <t>Цепь привода поручней</t>
  </si>
  <si>
    <t>Шкив привода поручня, шт</t>
  </si>
  <si>
    <t>Эксцентрик ролик, шт</t>
  </si>
  <si>
    <t>Электродвигатель главного привода + редуктор</t>
  </si>
  <si>
    <t>Электродвигатель тормоза</t>
  </si>
  <si>
    <t>Энкодер 8192, шт</t>
  </si>
  <si>
    <t>Запасные части к траволатору</t>
  </si>
  <si>
    <t>м/п.</t>
  </si>
  <si>
    <t>Комплектующие к устройству диспетчеризации траволатора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</si>
  <si>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</si>
  <si>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</si>
  <si>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</si>
  <si>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</si>
  <si>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</si>
  <si>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</si>
  <si>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</si>
  <si>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</si>
  <si>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</si>
  <si>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</si>
  <si>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</si>
  <si>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</si>
  <si>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Провод UTP 2х2х0,52 (между Эскалаторами)</t>
  </si>
  <si>
    <t>Расходные материалы</t>
  </si>
  <si>
    <t>Услуги по ремонту уравнительной платформы</t>
  </si>
  <si>
    <t>Периодическое техническое обслуживание уравнительной платформы</t>
  </si>
  <si>
    <t>Замена  балки поперечной 160x60x5 L=1800</t>
  </si>
  <si>
    <t>Замена  оси аппарели  926 мм</t>
  </si>
  <si>
    <t>Замена аппарели в сборе 400х2000мм для платф. с поворотной аппарелью</t>
  </si>
  <si>
    <t>Замена блока управления для платформ с поворотной аппарелью (базовый), DCUH-1</t>
  </si>
  <si>
    <t>Замена блока управления для платформ с поворотной аппарелью, DCUH-3</t>
  </si>
  <si>
    <t>Замена гидравлического шланга</t>
  </si>
  <si>
    <t>Замена кронштейна крепления гидростанции</t>
  </si>
  <si>
    <t>Замена крышки платформы DLHH2520</t>
  </si>
  <si>
    <t>Замена насоса гидравлического SKS-D07 для пл. с пов. аппарелью с одним подъёмным цил.  380В/3ф/50Гц/1,1 кВт/, SKS-(D07-1)-1</t>
  </si>
  <si>
    <t>Замена привода гидравлического Hydr-app SKS-(D07-1)-00-MST2B6/A-T2L5-F (С)</t>
  </si>
  <si>
    <t>Замена ролика шторки безопасности уравнительной платформы (правый/левый)</t>
  </si>
  <si>
    <t>Замена фермы для платф. с пов. апп. серии DLHHE2520</t>
  </si>
  <si>
    <t>Замена цилиндра гидравлического</t>
  </si>
  <si>
    <t>Замена шторки  в сборе с роликом L=2500 мм</t>
  </si>
  <si>
    <t>Замена штуцера 1/4х3/8</t>
  </si>
  <si>
    <t>Замена электромагнитного клапана управления уравнительной платформы в сборе</t>
  </si>
  <si>
    <t>Перемотка электродвигателя</t>
  </si>
  <si>
    <t>Ремонт гидравлического цилиндра(замена уплотнений)</t>
  </si>
  <si>
    <t>Ремонт гидравлической станции с заменой запасных частей</t>
  </si>
  <si>
    <t>Запасные части к уравнительной платформе</t>
  </si>
  <si>
    <t>Блок управления для платформ с поворотной аппарелью (базовый), DCUH-1</t>
  </si>
  <si>
    <t>Блок управления для платформ с поворотной аппарелью, DCUH-3</t>
  </si>
  <si>
    <t>Болт М10х 25 под ключ 17 с полной резьбой, DHM0104</t>
  </si>
  <si>
    <t>Болт/D=М8/L=25мм/С шестигран.головкой /Тупой/Оцинкованный/Полнорезьб./шаг резьбы 1,25/Ст35/кп=5,8, DHM0131</t>
  </si>
  <si>
    <t>Гайка/D=М8/Шестигранная/Оцинкованный/Ст35, DHM0210</t>
  </si>
  <si>
    <t>Гидравлический шланг L=1500mm (морозостойкий), V0014-1500</t>
  </si>
  <si>
    <t>Гидравлический шланг L=2000mm (морозостойкий), V0014-2000</t>
  </si>
  <si>
    <t>Изделие цеха складского оборудования, DUS-011-8, Аппарель в сборе 400х2000мм для платф. с поворотной аппарелью</t>
  </si>
  <si>
    <t>Изделие цеха складского оборудования, DUS-011-8, Балка поперечная 160x60x5 L=1800, Покраска в порошковой камере на заводе 1 кв.м. шита</t>
  </si>
  <si>
    <t>Изделие цеха складского оборудования, DUS-011-8, Крышка платформы DLHH2520</t>
  </si>
  <si>
    <t>Изделие цеха складского оборудования, DUS-011-8, Ось аппарели  926 мм, Шайба 26х47, Шплинт/D=4,0мм/L=40мм/разводной/Оцинкованный</t>
  </si>
  <si>
    <t>Изделие цеха складского оборудования, DUS-011-8, Ферма для платф. с пов. апп. серии DLHHE2520</t>
  </si>
  <si>
    <t>Изделие цеха складского оборудования, DUS-011-8, Шторка правая в сборе с роликом L=2500 мм</t>
  </si>
  <si>
    <t>Кронштейн крепления гидростанции, HDLHLD06</t>
  </si>
  <si>
    <t>Насос гидравлический SKS-D07 для пл. с пов. аппарелью с одним подъёмным цил.  380В/3ф/50Гц/1,1 кВт/, SKS-(D07-1)-1</t>
  </si>
  <si>
    <t>Пост управления</t>
  </si>
  <si>
    <t>Привод гидравлический Hydr-app SKS-(D07-1)-00-MST2B6/A-T2L5-F (С), DKHL010102- 2С</t>
  </si>
  <si>
    <t>Ролик шторки безопасности уравнительной платформы (Правый/левый)</t>
  </si>
  <si>
    <t>Цилиндр гидрав, 70/60/50/450//Ral1018(краска)//Ral7040(грунт), XE52380HM-CLR</t>
  </si>
  <si>
    <t>Цилиндр гидрав. 50/40/30/100//Ral1018(краска)//Ral7040(грунт), XE52370HM-CLR</t>
  </si>
  <si>
    <t>Шайба  8 гроверная, DHM0305</t>
  </si>
  <si>
    <t>Шайба  8х16, DHM0301</t>
  </si>
  <si>
    <t>Шайба 10 гроверная, DHM0308</t>
  </si>
  <si>
    <t>Штуцер 1/4х3/8, RV301.0604</t>
  </si>
  <si>
    <t>Электромагнитный клапан управления уравнительной платформы в сборе</t>
  </si>
  <si>
    <t>Электромагнитынй клапан</t>
  </si>
  <si>
    <t>Гидроциллиндр доклевеллера Hormann</t>
  </si>
  <si>
    <t>Услуги по ремонту ГПМ</t>
  </si>
  <si>
    <t>Запасные части к ГПМ</t>
  </si>
  <si>
    <t>Восстановление соосности приводных валов и положения платформы, на реечном подъемнике</t>
  </si>
  <si>
    <t>Демонтаж редуктора NMRW130 (110)</t>
  </si>
  <si>
    <t>Демонтаж редуктора тали</t>
  </si>
  <si>
    <t>Демонтаж электродвигателя мотор редуктора NMRW130 (110), (тип АИР, 5АИ и т.д. до 5 кВт)</t>
  </si>
  <si>
    <t>Демонтаж электродвигателя тельферной лебедки</t>
  </si>
  <si>
    <t>Замана приводной зубчатой рейки 30*30 CGZ6</t>
  </si>
  <si>
    <t>Замена  балки поперечной 160x60x5 L=1800 для уравнительной платформы</t>
  </si>
  <si>
    <t>Замена  оси аппарели  926 мм уравнительной платформы</t>
  </si>
  <si>
    <t>Замена Автоматического выключателя 1Р</t>
  </si>
  <si>
    <t>Замена Автоматического выключателя 3Р</t>
  </si>
  <si>
    <t>Замена верхней направляющей раздвижной решётки</t>
  </si>
  <si>
    <t>Замена гидравлического масла</t>
  </si>
  <si>
    <t>Замена гидравлического насоса</t>
  </si>
  <si>
    <t>Замена гидравлического цилиндра</t>
  </si>
  <si>
    <t>Замена гидравлической станции в сборе</t>
  </si>
  <si>
    <t>Замена гидроблока гидравлической станции</t>
  </si>
  <si>
    <t>Замена датчика безопасности</t>
  </si>
  <si>
    <t>Замена датчика контроля положения ДШ 87.371 автомобильный</t>
  </si>
  <si>
    <t>Замена датчика магнитоконтактного ИО-102</t>
  </si>
  <si>
    <t>Замена датчика положения ограждения</t>
  </si>
  <si>
    <t>Замена кабель укладчика, до 10 метров</t>
  </si>
  <si>
    <t>Замена кнопки модульной КМУ-11, IEK</t>
  </si>
  <si>
    <t>Замена кнопки управления, замыкающий контакт NO</t>
  </si>
  <si>
    <t>Замена кнопки управления, замыкающий контакт NС</t>
  </si>
  <si>
    <t>Замена кнопочного поста управления</t>
  </si>
  <si>
    <t>Замена колодки для реле 2-х и 4-х контактного</t>
  </si>
  <si>
    <t>Замена концевика рамки безопасности</t>
  </si>
  <si>
    <t>Замена концевого выключателя ограничителя подъёма</t>
  </si>
  <si>
    <t>Замена концевого выключателя РОЛИК-ПЛУНЖЕР (ПЛУНЖЕР)</t>
  </si>
  <si>
    <t>Замена концевого выключателя с регулируемым рычагом</t>
  </si>
  <si>
    <t>Замена крестовина на карданном валу реечного подъемника</t>
  </si>
  <si>
    <t>Замена листа обшивки шахты или ограждения ГНУ (проф. лист)</t>
  </si>
  <si>
    <t>Замена масляного бака</t>
  </si>
  <si>
    <t>Замена механического замка ДШ</t>
  </si>
  <si>
    <t>Замена минивыключателя, типа AZ 7310</t>
  </si>
  <si>
    <t>Замена направляющего ролика</t>
  </si>
  <si>
    <t>Замена опорного ролика</t>
  </si>
  <si>
    <t>Замена отклоняющего блока подвеса ГНУ, на канатном подъемнике</t>
  </si>
  <si>
    <t>Замена петли гаражной (усиленная)</t>
  </si>
  <si>
    <t>Замена Петли дверной</t>
  </si>
  <si>
    <t>Замена планки замка F-01</t>
  </si>
  <si>
    <t>Замена платы управления</t>
  </si>
  <si>
    <t>Замена подвесного кабеля</t>
  </si>
  <si>
    <t>Замена порога подъёмников</t>
  </si>
  <si>
    <t>Замена предохранительного клапана</t>
  </si>
  <si>
    <t>Замена предохранителя</t>
  </si>
  <si>
    <t>Замена приставки к контактору</t>
  </si>
  <si>
    <t>Замена пускателя магнитного (контактор)</t>
  </si>
  <si>
    <t>Замена раздвижной решётки купе кабины</t>
  </si>
  <si>
    <t>Замена рамки безопасности</t>
  </si>
  <si>
    <t>Замена Ребордного колесо с осью, под швеллер</t>
  </si>
  <si>
    <t>Замена реле 2-х и 4-х контактного</t>
  </si>
  <si>
    <t>Замена реле времени</t>
  </si>
  <si>
    <t>Замена реле контроля чередования обрыва фаз</t>
  </si>
  <si>
    <t>Замена ролико-опоры на реечном подъемнике</t>
  </si>
  <si>
    <t>Замена рукава высокого давления</t>
  </si>
  <si>
    <t>Замена сальника на редукторе NMRW130 (110)</t>
  </si>
  <si>
    <t>Замена станции управления, в сборе</t>
  </si>
  <si>
    <t>Замена теплового реле</t>
  </si>
  <si>
    <t>Замена трансформатора</t>
  </si>
  <si>
    <t>Замена троса лебедки на подъемнике</t>
  </si>
  <si>
    <t>Замена шторки уравнительной платформы  в сборе с роликом L=2500 мм</t>
  </si>
  <si>
    <t>Замена эл. магнитного замка</t>
  </si>
  <si>
    <t>Замена электродвигателя гидравлического насоса</t>
  </si>
  <si>
    <t>Замена электромагнитного клапана</t>
  </si>
  <si>
    <t>Замена электромагнитного тормоза, типа SDZ1-30</t>
  </si>
  <si>
    <t>Замена электромагнитной катушки клапана</t>
  </si>
  <si>
    <t>Замена/изготовление шлагбаума (защитное ограждение)</t>
  </si>
  <si>
    <t>Изготовление/монтаж защитных барьеров</t>
  </si>
  <si>
    <t>Исправление деформации кронштейнов приводных шестерен (с двух сторон), Раскрепление кронштейнов приводных шестерен укосинами, на реечном подъемнике</t>
  </si>
  <si>
    <t>Крепление на сварку петли навеса калиток и ДШ</t>
  </si>
  <si>
    <t>Монтаж или демонтаж ДШ подъёмник</t>
  </si>
  <si>
    <t>Монтаж редуктора NMRW130 (110)</t>
  </si>
  <si>
    <t>Монтаж редуктора тали</t>
  </si>
  <si>
    <t>Монтаж электродвигателя мотор редуктора NMRW130 (110), (тип АИР, 5АИ и т.д. до 5 кВт)</t>
  </si>
  <si>
    <t>Монтаж электродвигателя тельферной лебедки</t>
  </si>
  <si>
    <t>Навар металлической пластины на направляющие реечного подъемника</t>
  </si>
  <si>
    <t>Окраска купе кабины</t>
  </si>
  <si>
    <t>Регулировка (очистка) клапанов гидроблока, замена манжет</t>
  </si>
  <si>
    <t>Регулировка направляющих тельферного подъёмника</t>
  </si>
  <si>
    <t>Регулировка ролико опор, на реечном подъемнике</t>
  </si>
  <si>
    <t>Регулировка тормозного механизма, типа SDZ1-30</t>
  </si>
  <si>
    <t>Ремонт кнопочного поста управления</t>
  </si>
  <si>
    <t>Ремонт крепления датчика безопасности</t>
  </si>
  <si>
    <t>Ремонт купе кабины с применением сварочных ворот</t>
  </si>
  <si>
    <t>Ремонт платы управления, с заменой комплектующих</t>
  </si>
  <si>
    <t>Ремонт раздвижной решётки купе кабины с применением сварочных и рихтовочных работ</t>
  </si>
  <si>
    <t>Ремонт редуктора с заменой запасных частей</t>
  </si>
  <si>
    <t>Укладка троса на барабан, регулировка натяжения троса</t>
  </si>
  <si>
    <t>Услуги перемотки двигателя до 3-х Квт</t>
  </si>
  <si>
    <t>Установка дополнительного освещения купе кабины</t>
  </si>
  <si>
    <t>1.1.82</t>
  </si>
  <si>
    <t>1.1.83</t>
  </si>
  <si>
    <t>1.1.84</t>
  </si>
  <si>
    <t>1.1.85</t>
  </si>
  <si>
    <t>1.1.86</t>
  </si>
  <si>
    <t>1.1.87</t>
  </si>
  <si>
    <t>1.1.88</t>
  </si>
  <si>
    <t>1.1.89</t>
  </si>
  <si>
    <t>1.1.90</t>
  </si>
  <si>
    <t>1.1.91</t>
  </si>
  <si>
    <t>1.1.92</t>
  </si>
  <si>
    <t>1.1.93</t>
  </si>
  <si>
    <t>1.1.94</t>
  </si>
  <si>
    <t>1.1.95</t>
  </si>
  <si>
    <t>1.1.96</t>
  </si>
  <si>
    <t>1.1.97</t>
  </si>
  <si>
    <t>1.1.98</t>
  </si>
  <si>
    <t>1.1.99</t>
  </si>
  <si>
    <t>1.1.100</t>
  </si>
  <si>
    <t>1.1.101</t>
  </si>
  <si>
    <t>1.1.102</t>
  </si>
  <si>
    <t>1.1.103</t>
  </si>
  <si>
    <t>1.1.104</t>
  </si>
  <si>
    <t>1.1.105</t>
  </si>
  <si>
    <t>1.1.106</t>
  </si>
  <si>
    <t>1.1.107</t>
  </si>
  <si>
    <t>1.1.108</t>
  </si>
  <si>
    <t>1.1.109</t>
  </si>
  <si>
    <t>1.1.110</t>
  </si>
  <si>
    <t>1.1.111</t>
  </si>
  <si>
    <t>1.1.112</t>
  </si>
  <si>
    <t>м.п.</t>
  </si>
  <si>
    <t>Автоматический выключатель 16А 3Р хар.С</t>
  </si>
  <si>
    <t>Автоматический выключатель 1А 1Р хар.С</t>
  </si>
  <si>
    <t>Автоматический выключатель 3А 1Р хар.С</t>
  </si>
  <si>
    <t>Актуатор автомобильный 12В м vigilant a-2</t>
  </si>
  <si>
    <t>Башмак вкладыши (АКРОН лифт)</t>
  </si>
  <si>
    <t>Башмак лифтовый с кронштейном башмака лифтового</t>
  </si>
  <si>
    <t>Блок питания DR-100-12 MW</t>
  </si>
  <si>
    <t>Блок питания DR-100-24 MW</t>
  </si>
  <si>
    <t>Вкладыш полиуретановый башмака лифтового 5 мм</t>
  </si>
  <si>
    <t>Вставка плавкая 0,5 А</t>
  </si>
  <si>
    <t>Вставка плавкая 1 А</t>
  </si>
  <si>
    <t>Выключатель путевой этажный ВПЛГ-1-2</t>
  </si>
  <si>
    <t>Выключатель с замком КУ110141</t>
  </si>
  <si>
    <t>Выключатель с замком КУ200161</t>
  </si>
  <si>
    <t>Выпрямитель тормоза ABR 2300</t>
  </si>
  <si>
    <t>Гидравлическая станция</t>
  </si>
  <si>
    <t>Гидравлическое масло</t>
  </si>
  <si>
    <t>Датчик F02215Z227</t>
  </si>
  <si>
    <t>Датчик ВБ24Л.10.12М.95.6.12.1к</t>
  </si>
  <si>
    <t>Датчик ИКВ 2254</t>
  </si>
  <si>
    <t>Датчик контроля положения ДШ 87.371 автомобильный</t>
  </si>
  <si>
    <t>Датчик магнитоконтактный ИО 102-6 БЗП</t>
  </si>
  <si>
    <t>Датчик магнитоконтактный ИО-102-20 А2М</t>
  </si>
  <si>
    <t>Датчик магнитоконтактный ИО-102-20/Б2П</t>
  </si>
  <si>
    <t>Датчик положения ограждения(геркон)</t>
  </si>
  <si>
    <t>Датчик путевой этажный ДПЭ-1-1</t>
  </si>
  <si>
    <t>Датчик точной остановки PAD-1</t>
  </si>
  <si>
    <t>Датчик точной остановки, замедления MPS-1600(NO)</t>
  </si>
  <si>
    <t>Датчики FAA177AM1</t>
  </si>
  <si>
    <t>Датчики ВПЛГ-1-3</t>
  </si>
  <si>
    <t>Дверной контакт AZ02-1981</t>
  </si>
  <si>
    <t>Дверь шахты противопожарная</t>
  </si>
  <si>
    <t>Диодный мост 2А 1000В</t>
  </si>
  <si>
    <t>Задвижка накладная</t>
  </si>
  <si>
    <t>Замок электромеханический O&amp;C 21.0.0.1В</t>
  </si>
  <si>
    <t>Защелка механическая дверная</t>
  </si>
  <si>
    <t>Кабель Витой 3х0,75</t>
  </si>
  <si>
    <t>Кабель Лифтовой КПЛ 6х0,75</t>
  </si>
  <si>
    <t>Кабель укладчик К1800.50.38</t>
  </si>
  <si>
    <t>Кабель укладчик КЦ025О/55 R70</t>
  </si>
  <si>
    <t>Канатоукладчик в сборе Т (1,0т)</t>
  </si>
  <si>
    <t>Канатоукладчик в сборе Т (2,0т)</t>
  </si>
  <si>
    <t>Канатоукладчик в сборе Т (3,2т)</t>
  </si>
  <si>
    <t>Канатоукладчик в сборе Т(0,5т)</t>
  </si>
  <si>
    <t>Клапан</t>
  </si>
  <si>
    <t>Клапан ограничителя</t>
  </si>
  <si>
    <t>Кнопка кнопочного поста красная «Стоп» "Грибок" контакт, NC, с самофиксацией</t>
  </si>
  <si>
    <t>Кнопка управления "Зеленая" замыкающий контакт, NO</t>
  </si>
  <si>
    <t>Кнопка управления "Красная" размыкающий контакт, NC</t>
  </si>
  <si>
    <t>Кнопка управления антивандальная, замыкающий контакт, NO</t>
  </si>
  <si>
    <t>Кнопки вызова приказа зелёные и красные</t>
  </si>
  <si>
    <t>Колодка для реле 2-х контактное</t>
  </si>
  <si>
    <t>Колодка для реле 4-х контактное</t>
  </si>
  <si>
    <t>Конечный выключатель AZ-7310</t>
  </si>
  <si>
    <t>Контактор ABB.esb 63-40</t>
  </si>
  <si>
    <t>Контактор А30-30-10</t>
  </si>
  <si>
    <t>Контакторы B6-40-00-24B ABB</t>
  </si>
  <si>
    <t>Контакторы CX3.230B 4HO.40A</t>
  </si>
  <si>
    <t>Контакторы ESB 20-02-220B-ABB</t>
  </si>
  <si>
    <t>Контакторы ESB 20-20-220B-ABB</t>
  </si>
  <si>
    <t>Контакторы NC1-12</t>
  </si>
  <si>
    <t>Концевик кромки безопасности</t>
  </si>
  <si>
    <t>Концевой выключатель (минивыключатель AZ 7310)</t>
  </si>
  <si>
    <t>Концевой выключатель L4K16MIM11</t>
  </si>
  <si>
    <t>Концевой выключатель L4K16PUM21</t>
  </si>
  <si>
    <t>Концевой выключатель ВП19М-21Б-292-65У2.28</t>
  </si>
  <si>
    <t>Концевой выключатель ПЛУНЖЕР типа XCKP21H0P16 (возможны аналоги)</t>
  </si>
  <si>
    <t>Концевой выключатель РОЛИК-ПЛУНЖЕР NC+N типа XCKD2121G11 (возможны аналоги)</t>
  </si>
  <si>
    <t>Концевой выключатель с регулируемым рычагом 3А 1з+1р пластиковый корпус Swich Китай  (возможны аналоги)</t>
  </si>
  <si>
    <t>Концевые выключатели AZ7141CE-10A250VAC</t>
  </si>
  <si>
    <t>Концевые выключатели ВК-300 БР11-67У2-24</t>
  </si>
  <si>
    <t>Концевые выключатели ВП-15К-21А-221-54 У2.3</t>
  </si>
  <si>
    <t>Концевые выключатели ВП-15К-21А-231-54 У2.3</t>
  </si>
  <si>
    <t>Концевые выключатели ВП-15К-21А-291-54 У2.3</t>
  </si>
  <si>
    <t>Концевые выключатели ВП-16Г-23Б-241-55 У2.3</t>
  </si>
  <si>
    <t>Концевые выключатели ВП-16Е-23Б-131-55 У2.3</t>
  </si>
  <si>
    <t>Концевые выключатели ВП-16Е-23Б-241-55 У2.3</t>
  </si>
  <si>
    <t>Концевые выключатели ВП-16Е-23Б-251-55 У2.3</t>
  </si>
  <si>
    <t>Концевые выключатели ВП-19М-21Б-411-67У217</t>
  </si>
  <si>
    <t>Концевые выключатели ВП-19М-21Б-421-67У217</t>
  </si>
  <si>
    <t>Концевые выключатели ВП-19М-21Б-431-67У217</t>
  </si>
  <si>
    <t>Концевые выключатели ВУ-150М У2</t>
  </si>
  <si>
    <t>Концевые выключатели ВУ-250М У2</t>
  </si>
  <si>
    <t>Концевые выключатели ВУ701 У1</t>
  </si>
  <si>
    <t>Концевые выключатели КМ B2 S11</t>
  </si>
  <si>
    <t>Концевые выключатели КУ 703 У1</t>
  </si>
  <si>
    <t>Концевые выключатели КУ-701 У1</t>
  </si>
  <si>
    <t>Концевые выключатели КУ704 У1</t>
  </si>
  <si>
    <t>Концевые выключатели КУ706 У1</t>
  </si>
  <si>
    <t>Коробка распаячная в сборе 100х100х50</t>
  </si>
  <si>
    <t>Коробка распаячная в сборе 200х140х75</t>
  </si>
  <si>
    <t>Корпус поста 1-местный</t>
  </si>
  <si>
    <t>Корпус поста 2-местный</t>
  </si>
  <si>
    <t>Корпус поста 3-местный</t>
  </si>
  <si>
    <t>Корпус поста 4-местный</t>
  </si>
  <si>
    <t>Корпус поста 5-местный</t>
  </si>
  <si>
    <t>Крюк с роликом в сборе (0,5т)</t>
  </si>
  <si>
    <t>Крюк с роликом в сборе (1,0т)</t>
  </si>
  <si>
    <t>Крюк с роликом в сборе (2,0т)</t>
  </si>
  <si>
    <t>Крюк с роликом в сборе (3,2т)</t>
  </si>
  <si>
    <t>Лампа кнопки вызова приказа 12 вольт диод</t>
  </si>
  <si>
    <t>Лист металлический, рифленый s3</t>
  </si>
  <si>
    <t>Масло трансмисионное 75W-90</t>
  </si>
  <si>
    <t>Масляный бак</t>
  </si>
  <si>
    <t>Механическая блокировка для контакторов КМИ 9-18А</t>
  </si>
  <si>
    <t>Муфта упругая в сборе Т (0,5т)</t>
  </si>
  <si>
    <t>Муфта упругая в сборе Т (1,0т)</t>
  </si>
  <si>
    <t>Муфта упругая в сборе Т (2,0т)</t>
  </si>
  <si>
    <t>Муфта упругая в сборе Т (3,0т)</t>
  </si>
  <si>
    <t>Напольное покрытие (рифлёная сталь )</t>
  </si>
  <si>
    <t>Ограничитель грузоподъёмности (0,5т)</t>
  </si>
  <si>
    <t>Ограничитель грузоподъёмности (1,0т)</t>
  </si>
  <si>
    <t>Ограничитель грузоподъёмности (2,0т)</t>
  </si>
  <si>
    <t>Ограничитель грузоподъёмности (3,2т)</t>
  </si>
  <si>
    <t>Петля гаражная усиленная</t>
  </si>
  <si>
    <t>Петля дверная</t>
  </si>
  <si>
    <t>Планка замка F-01</t>
  </si>
  <si>
    <t>Плата управления гидравлического подъемника</t>
  </si>
  <si>
    <t>Полоса металлическая 60х4 мм</t>
  </si>
  <si>
    <t>Полоса металлическая 80х3 мм</t>
  </si>
  <si>
    <t>Полоса металлическая 80х5 мм</t>
  </si>
  <si>
    <t>Пост кнопочный ПКУ 15 21 131р 54</t>
  </si>
  <si>
    <t>Пост управления 3-х кнопочный DOORHAN BUTTON3</t>
  </si>
  <si>
    <t>Пост управления уравнительной платформы</t>
  </si>
  <si>
    <t>Предохранительный клапан</t>
  </si>
  <si>
    <t>Приставка к контактору ПКИ-11</t>
  </si>
  <si>
    <t>Приставка к контактору ПКИ-22</t>
  </si>
  <si>
    <t>Провод ПВС 2х0,75</t>
  </si>
  <si>
    <t>Провод ПВС 2х1</t>
  </si>
  <si>
    <t>Провод ПВС 3х1</t>
  </si>
  <si>
    <t>Провод ПВС 4х0,75</t>
  </si>
  <si>
    <t>Провод ПВС 4х1</t>
  </si>
  <si>
    <t>Провод ПВС 4х2,5</t>
  </si>
  <si>
    <t>Профлист С8</t>
  </si>
  <si>
    <t>Пускатель магнитный PMU 4011F-380B</t>
  </si>
  <si>
    <t>Пускатель магнитный PMU 8011M 220B</t>
  </si>
  <si>
    <t>Пускатель магнитный PMU4011K 220B</t>
  </si>
  <si>
    <t>Пускатель магнитный PMU4011M-220B</t>
  </si>
  <si>
    <t>Пускатель магнитный PMU5011F 110B</t>
  </si>
  <si>
    <t>Пускатель магнитный PMU5011M-380B</t>
  </si>
  <si>
    <t>Пускатель магнитный PMU6511F110B</t>
  </si>
  <si>
    <t>Пускатель магнитный PMU6511k 380B</t>
  </si>
  <si>
    <t>Пускатель магнитный PMUR1801B-220B</t>
  </si>
  <si>
    <t>Пускатель магнитный PMUR2501M-220B</t>
  </si>
  <si>
    <t>Пускатель магнитный PMUR4011M220B</t>
  </si>
  <si>
    <t>Пускатель магнитный PMUR8011F110B</t>
  </si>
  <si>
    <t>Пускатель магнитный КKM11-018 (с катушками на 12, 24, 110, 220 В)</t>
  </si>
  <si>
    <t>Пускатель магнитный ПМ12-100150-380В</t>
  </si>
  <si>
    <t>Пускатель магнитный ПМ12-100200-380В</t>
  </si>
  <si>
    <t>Пускатель магнитный ПМА 4200-380В</t>
  </si>
  <si>
    <t>Пускатель магнитный ПМА4100-380В</t>
  </si>
  <si>
    <t>Пускатель магнитный ПМЛ 1501-380В</t>
  </si>
  <si>
    <t>Пускатель магнитный ПМЛ 1561М-380В</t>
  </si>
  <si>
    <t>Пускатель магнитный ПМЛ 2100-380В</t>
  </si>
  <si>
    <t>Пускатель магнитный ПМЛ 4100-380В</t>
  </si>
  <si>
    <t>Пускатель магнитный ПМЛ 4110-380В</t>
  </si>
  <si>
    <t>Пускатель магнитный ПМЛ-4500-380В</t>
  </si>
  <si>
    <t>Пускатель магнитный ПМЛ-4560-380В</t>
  </si>
  <si>
    <t>Раздвижная решётка купе кабины г.п. 1т</t>
  </si>
  <si>
    <t>Раздвижная решётка купе кабины г.п. 5т</t>
  </si>
  <si>
    <t>Рамка безопасности</t>
  </si>
  <si>
    <t>Ребордное колесо с осью, под швеллер 10 П</t>
  </si>
  <si>
    <t>Ребордное колесо с осью, под швеллер 8 П</t>
  </si>
  <si>
    <t>Рейка зубчатая 30*30 CGZ6</t>
  </si>
  <si>
    <t>Реле времени ВЛ64Н1</t>
  </si>
  <si>
    <t>Реле времени РЭВ 811</t>
  </si>
  <si>
    <t>Реле времени С 564.24-220В</t>
  </si>
  <si>
    <t>Реле времени С561.00.220В.АС/24В</t>
  </si>
  <si>
    <t>Реле времени С561.10 220 В АВВ</t>
  </si>
  <si>
    <t>Реле времени СТ- АНЕ220-240В АС</t>
  </si>
  <si>
    <t>Реле времени СТ-ERE 220B. АС/24В</t>
  </si>
  <si>
    <t>Реле контроля фаз ЕЛ-12Е</t>
  </si>
  <si>
    <t>Реле контроля фаз ЕЛ-13Е</t>
  </si>
  <si>
    <t>Реле контроля фаз ЕЛ-13Е/ЕЛ-13-380В</t>
  </si>
  <si>
    <t>Реле контроля фаз ЕЛ-15Е-380В</t>
  </si>
  <si>
    <t>Реле контроля фаз РКФ-3/1м-3ф 220/380</t>
  </si>
  <si>
    <t>Реле контроля фаз-ЕЛ-11Е</t>
  </si>
  <si>
    <t>Реле промежуточное 2-х контактное</t>
  </si>
  <si>
    <t>Реле промежуточное 4-х контактное</t>
  </si>
  <si>
    <t>Реле промежуточное РЭК 4-7</t>
  </si>
  <si>
    <t>Реле РП21М-004-24В</t>
  </si>
  <si>
    <t>Реле РПЛ-122-24В</t>
  </si>
  <si>
    <t>Реле РЭВ 813</t>
  </si>
  <si>
    <t>Реле РЭВ 814</t>
  </si>
  <si>
    <t>Реле РЭВ 817</t>
  </si>
  <si>
    <t>Реле РЭВ 821</t>
  </si>
  <si>
    <t>Реле РЭВ 825</t>
  </si>
  <si>
    <t>Реле силовое 4 перекид контакта 230В пер. тока в сборе RXM4AB1P7+RXZE2M114</t>
  </si>
  <si>
    <t>Реле тепловое РТИ-1316 (9-13А)</t>
  </si>
  <si>
    <t>Рем комплект двигателя ( сальники подшипники прокладки )</t>
  </si>
  <si>
    <t>Рем комплект редуктора ( сальники подшипники прокладки.)</t>
  </si>
  <si>
    <t>Ролик (без маркировки изготавливается под заказ)</t>
  </si>
  <si>
    <t>Рукав высого давления, с фитингами</t>
  </si>
  <si>
    <t>Рулонная решётка</t>
  </si>
  <si>
    <t>Система управления  гидравлического подъемника в сборе</t>
  </si>
  <si>
    <t>Счётчик моточасов электронный</t>
  </si>
  <si>
    <t>Трансформатор 380/110/12-0,1-50</t>
  </si>
  <si>
    <t>Трансформатор ОСМ-0,1</t>
  </si>
  <si>
    <t>Трос DIN 18мм</t>
  </si>
  <si>
    <t>Трос DIN 3055 оцинкованный 10 мм</t>
  </si>
  <si>
    <t>Трос DIN 3055 оцинкованный 12 мм</t>
  </si>
  <si>
    <t>Трос DIN 3055 оцинкованный 16 мм</t>
  </si>
  <si>
    <t>Трос DIN 3055 оцинкованный 6 мм</t>
  </si>
  <si>
    <t>Трос DIN 3055 оцинкованный 8 мм</t>
  </si>
  <si>
    <t>Труба профильная металлическая 40х25х2</t>
  </si>
  <si>
    <t>Труба профильная металлическая 40х40х2</t>
  </si>
  <si>
    <t>Труба профильная металлическая 50х25х2</t>
  </si>
  <si>
    <t>Труба профильная металлическая 80х80х2</t>
  </si>
  <si>
    <t>Трубка гофрированная d16</t>
  </si>
  <si>
    <t>Уголок стальной 25х25х4</t>
  </si>
  <si>
    <t>Уголок стальной 45х45х4</t>
  </si>
  <si>
    <t>Устройство перегруза на канат ( подъёмник адамаст) 1м.п.</t>
  </si>
  <si>
    <t>Цилиндр для гидравлического подъемника грузоподъемностью до 2 т.</t>
  </si>
  <si>
    <t>Швеллер 10П</t>
  </si>
  <si>
    <t>Швеллер 8П</t>
  </si>
  <si>
    <t>Шпингалет дверной</t>
  </si>
  <si>
    <t>Электрический замок TRD-1086S-Tantos</t>
  </si>
  <si>
    <t>Электрический контакт дверей</t>
  </si>
  <si>
    <t>Электро тельфер в сборе (Двигатель , редуктор, барабан)</t>
  </si>
  <si>
    <t>Электродвигатели тельферных подъёмников КГ-1608-6</t>
  </si>
  <si>
    <t>Электродвигатели тельферных подъёмников КГ-2011-6</t>
  </si>
  <si>
    <t>Электродвигатели тельферных подъёмников КГ-2412-6</t>
  </si>
  <si>
    <t>Электродвигатели тельферных подъёмников КГ-2714-6</t>
  </si>
  <si>
    <t>Электродвигатели тельферных подъемниковКГ-1605-6</t>
  </si>
  <si>
    <t>Электродвигатель MS713-2</t>
  </si>
  <si>
    <t>Электродвигатель гидравлической станции</t>
  </si>
  <si>
    <t>Электродвигатель подъёма КГ-2008-6</t>
  </si>
  <si>
    <t>Электромагнитная катушка клапана (на 24 или 220В)</t>
  </si>
  <si>
    <t>Электромагнитный замок «ШЕРИФ-1 лайт» Н0</t>
  </si>
  <si>
    <t>Электромагнитный замок «ШЕРИФ-1 лайт» Р3</t>
  </si>
  <si>
    <t>Электромагнитный замок M1-150</t>
  </si>
  <si>
    <t>Электромагнитный замок M1-400</t>
  </si>
  <si>
    <t>Электромагнитный замок ML-295A</t>
  </si>
  <si>
    <t>Электромагнитный контактор К6-31-ZABB</t>
  </si>
  <si>
    <t>Электромагнитный контактор СX3.230230B 2HO.40A</t>
  </si>
  <si>
    <t>Электромагнитный тормоз, в сборе SDZ1-30</t>
  </si>
  <si>
    <t>Этажный переключатель ЭП-11-40</t>
  </si>
  <si>
    <t>л.</t>
  </si>
  <si>
    <t>м²</t>
  </si>
  <si>
    <t>п.м.</t>
  </si>
  <si>
    <t>2.1.134</t>
  </si>
  <si>
    <t>2.1.135</t>
  </si>
  <si>
    <t>2.1.136</t>
  </si>
  <si>
    <t>2.1.137</t>
  </si>
  <si>
    <t>2.1.138</t>
  </si>
  <si>
    <t>2.1.139</t>
  </si>
  <si>
    <t>2.1.140</t>
  </si>
  <si>
    <t>2.1.141</t>
  </si>
  <si>
    <t>2.1.142</t>
  </si>
  <si>
    <t>2.1.143</t>
  </si>
  <si>
    <t>2.1.144</t>
  </si>
  <si>
    <t>2.1.145</t>
  </si>
  <si>
    <t>2.1.146</t>
  </si>
  <si>
    <t>2.1.147</t>
  </si>
  <si>
    <t>2.1.148</t>
  </si>
  <si>
    <t>2.1.149</t>
  </si>
  <si>
    <t>2.1.150</t>
  </si>
  <si>
    <t>2.1.151</t>
  </si>
  <si>
    <t>2.1.152</t>
  </si>
  <si>
    <t>2.1.153</t>
  </si>
  <si>
    <t>2.1.154</t>
  </si>
  <si>
    <t>2.1.155</t>
  </si>
  <si>
    <t>2.1.156</t>
  </si>
  <si>
    <t>2.1.157</t>
  </si>
  <si>
    <t>2.1.158</t>
  </si>
  <si>
    <t>2.1.159</t>
  </si>
  <si>
    <t>2.1.160</t>
  </si>
  <si>
    <t>2.1.161</t>
  </si>
  <si>
    <t>2.1.162</t>
  </si>
  <si>
    <t>2.1.163</t>
  </si>
  <si>
    <t>2.1.164</t>
  </si>
  <si>
    <t>2.1.165</t>
  </si>
  <si>
    <t>2.1.166</t>
  </si>
  <si>
    <t>2.1.167</t>
  </si>
  <si>
    <t>2.1.168</t>
  </si>
  <si>
    <t>2.1.169</t>
  </si>
  <si>
    <t>2.1.170</t>
  </si>
  <si>
    <t>2.1.171</t>
  </si>
  <si>
    <t>2.1.172</t>
  </si>
  <si>
    <t>2.1.173</t>
  </si>
  <si>
    <t>2.1.174</t>
  </si>
  <si>
    <t>2.1.175</t>
  </si>
  <si>
    <t>2.1.176</t>
  </si>
  <si>
    <t>2.1.177</t>
  </si>
  <si>
    <t>2.1.178</t>
  </si>
  <si>
    <t>2.1.179</t>
  </si>
  <si>
    <t>2.1.180</t>
  </si>
  <si>
    <t>2.1.181</t>
  </si>
  <si>
    <t>2.1.182</t>
  </si>
  <si>
    <t>2.1.183</t>
  </si>
  <si>
    <t>2.1.184</t>
  </si>
  <si>
    <t>2.1.185</t>
  </si>
  <si>
    <t>2.1.186</t>
  </si>
  <si>
    <t>2.1.187</t>
  </si>
  <si>
    <t>2.1.188</t>
  </si>
  <si>
    <t>2.1.189</t>
  </si>
  <si>
    <t>2.1.190</t>
  </si>
  <si>
    <t>2.1.191</t>
  </si>
  <si>
    <t>2.1.192</t>
  </si>
  <si>
    <t>2.1.193</t>
  </si>
  <si>
    <t>2.1.194</t>
  </si>
  <si>
    <t>2.1.195</t>
  </si>
  <si>
    <t>2.1.196</t>
  </si>
  <si>
    <t>2.1.197</t>
  </si>
  <si>
    <t>2.1.198</t>
  </si>
  <si>
    <t>2.1.199</t>
  </si>
  <si>
    <t>2.1.200</t>
  </si>
  <si>
    <t>2.1.201</t>
  </si>
  <si>
    <t>2.1.202</t>
  </si>
  <si>
    <t>2.1.203</t>
  </si>
  <si>
    <t>2.1.204</t>
  </si>
  <si>
    <t>2.1.205</t>
  </si>
  <si>
    <t>2.1.206</t>
  </si>
  <si>
    <t>2.1.207</t>
  </si>
  <si>
    <t>2.1.208</t>
  </si>
  <si>
    <t>2.1.209</t>
  </si>
  <si>
    <t>2.1.210</t>
  </si>
  <si>
    <t>2.1.211</t>
  </si>
  <si>
    <t>2.1.212</t>
  </si>
  <si>
    <t>2.1.213</t>
  </si>
  <si>
    <t>2.1.214</t>
  </si>
  <si>
    <t>2.1.215</t>
  </si>
  <si>
    <t>2.1.216</t>
  </si>
  <si>
    <t>2.1.217</t>
  </si>
  <si>
    <t>2.1.218</t>
  </si>
  <si>
    <t>2.1.219</t>
  </si>
  <si>
    <t>2.1.220</t>
  </si>
  <si>
    <t>2.1.221</t>
  </si>
  <si>
    <t>2.1.222</t>
  </si>
  <si>
    <t>2.1.223</t>
  </si>
  <si>
    <t>2.1.224</t>
  </si>
  <si>
    <t>2.1.225</t>
  </si>
  <si>
    <t>2.1.226</t>
  </si>
  <si>
    <t>2.1.227</t>
  </si>
  <si>
    <t>2.1.228</t>
  </si>
  <si>
    <t>2.1.229</t>
  </si>
  <si>
    <t>2.1.230</t>
  </si>
  <si>
    <t>2.1.231</t>
  </si>
  <si>
    <t>2.1.232</t>
  </si>
  <si>
    <t>2.1.233</t>
  </si>
  <si>
    <t>2.1.234</t>
  </si>
  <si>
    <t>2.1.235</t>
  </si>
  <si>
    <t>2.1.236</t>
  </si>
  <si>
    <t>2.1.237</t>
  </si>
  <si>
    <t>2.1.238</t>
  </si>
  <si>
    <t>2.1.239</t>
  </si>
  <si>
    <t>2.1.240</t>
  </si>
  <si>
    <t>2.1.241</t>
  </si>
  <si>
    <t>2.1.242</t>
  </si>
  <si>
    <t>2.1.243</t>
  </si>
  <si>
    <t>2.1.244</t>
  </si>
  <si>
    <t>2.1.245</t>
  </si>
  <si>
    <t>2.1.246</t>
  </si>
  <si>
    <t>2.1.247</t>
  </si>
  <si>
    <t>2.1.248</t>
  </si>
  <si>
    <t>2.1.249</t>
  </si>
  <si>
    <t>2.1.250</t>
  </si>
  <si>
    <t>2.1.251</t>
  </si>
  <si>
    <t>2.1.252</t>
  </si>
  <si>
    <t>2.1.253</t>
  </si>
  <si>
    <t>2.1.254</t>
  </si>
  <si>
    <t>2.1.255</t>
  </si>
  <si>
    <t>2.1.256</t>
  </si>
  <si>
    <t>2.1.257</t>
  </si>
  <si>
    <t>2.1.258</t>
  </si>
  <si>
    <t>2.1.259</t>
  </si>
  <si>
    <t>2.1.260</t>
  </si>
  <si>
    <t>2.1.261</t>
  </si>
  <si>
    <t>Фотозавеса E10 18</t>
  </si>
  <si>
    <t>Ролик каретки ДК D76 H20</t>
  </si>
  <si>
    <t>Ролик башмака кабины D=125мм, ширина 22мм</t>
  </si>
  <si>
    <t>Ролик замка ДШ, комплект 2 шт</t>
  </si>
  <si>
    <t xml:space="preserve">Замена напольного покрытия (рифлёный алюминий) </t>
  </si>
  <si>
    <t>кв.м</t>
  </si>
  <si>
    <t>Подшипник вала главного привода 22214ЕАЕ4</t>
  </si>
  <si>
    <t>LW-0004125 Масло редукторное синтетическое Отис 506NCE, 606NCT, Sigma SCE (N54) канистра 20 л</t>
  </si>
  <si>
    <t xml:space="preserve">Масло для тяговых (ступенчатых) цепей эскалатора, канистра 20 Литров </t>
  </si>
  <si>
    <t>Снятие паллет</t>
  </si>
  <si>
    <t xml:space="preserve">Демонтаж вала главного привода </t>
  </si>
  <si>
    <t>Демонтаж подшипников главного привода</t>
  </si>
  <si>
    <t xml:space="preserve">Монтаж подшипников главного привода </t>
  </si>
  <si>
    <t>Монтаж вала главного привода</t>
  </si>
  <si>
    <t>Установка паллет</t>
  </si>
  <si>
    <t>Пусконаладочные работы.</t>
  </si>
  <si>
    <t>Услуги по ремонту прессового оборудования</t>
  </si>
  <si>
    <t>Запасные части к прессовому оборудованию</t>
  </si>
  <si>
    <t>Установка гидроцилиндра пресскомпактора</t>
  </si>
  <si>
    <t>Гидроцилиндр для DuoMax/CombiMax Тип110.70.1215</t>
  </si>
  <si>
    <t>Палец гидроцилиндра для Duo/Combi/DuoMax/CombiMax тип 26-0102</t>
  </si>
  <si>
    <t xml:space="preserve">Гидроцилиндр для DuoMax/CombiMax тип:110.70.1215 </t>
  </si>
  <si>
    <t>Цилиндр гидравлический для EBR25</t>
  </si>
  <si>
    <t>Направляющая г/ц с фланцем для EBR25</t>
  </si>
  <si>
    <t>Втулки скольжения компл для EBR25</t>
  </si>
  <si>
    <t>Палец фиксации г/ц для EBR25</t>
  </si>
  <si>
    <t>Поручень резиновый тип C699 (Schindler SDS) черный 80мм,
слайдер SF (Производство SKG)</t>
  </si>
  <si>
    <t>Поручень резиновый Schindler SDS черный 80мм слайдер SF
(Производство HDZ  Китай)</t>
  </si>
  <si>
    <t>Поручень резиновый тип 1699-sw (Schindler SDS) черный, 80мм
слайдер SF (Производство Semperit)</t>
  </si>
  <si>
    <t>Поручень резин. черный 8040FWNX Schindler 9000 (SDS)
нейлоновое внутр. покрытие (EHC Global)</t>
  </si>
  <si>
    <t>Поручень эскалатора, SDS, D1-80 мм, d-39 мм, H-28,5 мм, чёрный</t>
  </si>
  <si>
    <t>Поручень SDS (код Т) для эскалатора ЛАТРЭС</t>
  </si>
  <si>
    <t xml:space="preserve">Контроллер ПЛК (для траволатора ЛАТРЭС) 
</t>
  </si>
  <si>
    <t>Фотобарьер Е10/18 24VDC (для траволатора)</t>
  </si>
  <si>
    <t>Единичная стоимость работ , Руб. без НДС (Северо-Запад) (СЗФО)</t>
  </si>
  <si>
    <t>Единичная стоимость работ , Руб. без НДС (Центр) (ЦФО)</t>
  </si>
  <si>
    <t>Единичная стоимость работ , Руб. без НДС (Приволжский) (ПФО)</t>
  </si>
  <si>
    <t>Единичная стоимость работ , Руб. без НДС (Юг) (ЮФО)</t>
  </si>
  <si>
    <t>Единичная стоимость работ , Руб. без НДС (Урал) (УФО)</t>
  </si>
  <si>
    <t>Единичная стоимость работ , Руб. без НДС (Сибирь) (СФО)</t>
  </si>
  <si>
    <t>Единичная стоимость работ , Руб. без НДС (Дальневосточный) (ДФО)</t>
  </si>
  <si>
    <t>Единичная стоимость работ , Руб. без НДС (Северо-Кавказский) (СКФО)</t>
  </si>
  <si>
    <t>гарантия 1,5 года</t>
  </si>
  <si>
    <t>гарантия 1 год</t>
  </si>
  <si>
    <t>гарантия 3 года</t>
  </si>
  <si>
    <t>Замена устройства обрыва</t>
  </si>
  <si>
    <t>Замена редуктора</t>
  </si>
  <si>
    <t>Замена паллеты</t>
  </si>
  <si>
    <t>Замена системы СТАРТ-СТОП на эскалатор</t>
  </si>
  <si>
    <t>Вал главного привода в сборе</t>
  </si>
  <si>
    <t>Устройство натяжное</t>
  </si>
  <si>
    <t>Паллета (1000мм, сборная)</t>
  </si>
  <si>
    <t>Редуктор</t>
  </si>
  <si>
    <t>XIZI Otis Elevator Company Ltd. Внесение расценок для траволаторов OTIS</t>
  </si>
  <si>
    <t>Пресс-плита вертикального пресса EBR25/EBR30</t>
  </si>
  <si>
    <t>Регулировка реле контроля напряжения</t>
  </si>
  <si>
    <t>Сброс ошибок, настройка параметров щита управления</t>
  </si>
  <si>
    <t>Протяжка электрических соединений щита управления</t>
  </si>
  <si>
    <t>Замена модульных реле контактора (одна штука)</t>
  </si>
  <si>
    <t>Замена тормозного выпрямителя электродвигателя</t>
  </si>
  <si>
    <t>Замена автомата защитного отключения (одна штука)</t>
  </si>
  <si>
    <t>Замена промежуточного реле (одна штука)</t>
  </si>
  <si>
    <t>Замена кулачкового выключателя/включателя (одна штука)</t>
  </si>
  <si>
    <t>Установка кулачкового выключателя/включателя (одна штука)</t>
  </si>
  <si>
    <t>Ремонт обрыва многожильного кабеля цепи управления ,включая изоляционные материалы,клемники</t>
  </si>
  <si>
    <t>Ремонт обрыва многожильного кабеля цепи безопасности ,включая изоляционные материалы,клемники</t>
  </si>
  <si>
    <t>Ремонт обрыва многожильного кабеля цепи трехфазного питания, включая изоляционные материалы,клемники</t>
  </si>
  <si>
    <t>Ремонт обрыва кабеля цепи освещения, включая изоляционные материалы,клемники</t>
  </si>
  <si>
    <t>Ремонт электророводки в иных случаях</t>
  </si>
  <si>
    <t>Замена кабеля (за 1 пм)</t>
  </si>
  <si>
    <t>Замена металлорукава</t>
  </si>
  <si>
    <t xml:space="preserve">Монтаж металлорукава </t>
  </si>
  <si>
    <t xml:space="preserve">Замена гофрированной трубы </t>
  </si>
  <si>
    <t>Фазировка элекродвигателя</t>
  </si>
  <si>
    <t>Поиск и устранение короткого замыкания</t>
  </si>
  <si>
    <t>Установка распределительной коробки</t>
  </si>
  <si>
    <t>Сверление отверстия под кабель</t>
  </si>
  <si>
    <t>Замена щита управления грузового подъемника в сборе (одна штука)</t>
  </si>
  <si>
    <t>Сборка щита управления грузового подъемника (тельферного типа) (одна штука)</t>
  </si>
  <si>
    <t>Сборка щита управления грузового подъемника (гидравлического типа) (одна штука)</t>
  </si>
  <si>
    <t>Установка щита управления грузового подъемника (одна штука)</t>
  </si>
  <si>
    <t>Устройство монтажной площадки под концевой выключатель</t>
  </si>
  <si>
    <t>Устройство монтажного отверстия для скрытой установки концевого выключателя</t>
  </si>
  <si>
    <t>Ремонт/очистка концевого выключателя (одна штука)</t>
  </si>
  <si>
    <t>Регулировка концевого выключателя (одна штука)</t>
  </si>
  <si>
    <t>Блокировка кабины/платформы подъемника для возможности безопасной работы</t>
  </si>
  <si>
    <t>Устройство временных подмостей для производства работ на высоте</t>
  </si>
  <si>
    <t>Демонтаж/монтаж направляющей для доступа к механизмам подъемника</t>
  </si>
  <si>
    <t>Стопорение платформы гидравлического подъемника при помощи домкратов</t>
  </si>
  <si>
    <t>Замена масла в редукторе лебедки (одна работа, не учитывающая объём заменямого материала)</t>
  </si>
  <si>
    <t>Замена сальника редуктора</t>
  </si>
  <si>
    <t>Установка опорного ролика (одна штука)</t>
  </si>
  <si>
    <t>Регулировка опорного ролика (одна штука)</t>
  </si>
  <si>
    <t>Замена оси шарнира</t>
  </si>
  <si>
    <t>Замена подшипника</t>
  </si>
  <si>
    <t>Замена вкладыша башмака (одна штука)</t>
  </si>
  <si>
    <t>Замена  башмака (одна штука)</t>
  </si>
  <si>
    <t>Протяжка болтовых соединений  каркаса подъемника</t>
  </si>
  <si>
    <t>Регулировка зазоров по штихмассу</t>
  </si>
  <si>
    <t>Демонтаж+монтаж редуктора тельферной лебедки г/п до 2т  (одна штука)</t>
  </si>
  <si>
    <t>Демонтаж+монтаж редуктора тельферной лебедки г/п 2т  (одна штука)</t>
  </si>
  <si>
    <t>Демонтаж+монтаж электродвигателя тельферной лебедки г/п 3,2т  (одна штука)</t>
  </si>
  <si>
    <t>Демонтаж+монтаж муфты тельфера</t>
  </si>
  <si>
    <t>Замена кнопки модульной</t>
  </si>
  <si>
    <t>Распутывание и укладка троса на барабан</t>
  </si>
  <si>
    <t>Удаление элементов троса из внутренней полости барабана</t>
  </si>
  <si>
    <t>Замена крюкового подвеса</t>
  </si>
  <si>
    <t>Регулировка ограничителя грузоподъемности</t>
  </si>
  <si>
    <t>Замена ограничителя грузоподъемности</t>
  </si>
  <si>
    <t>Установка коуша на тросе</t>
  </si>
  <si>
    <t>Ремонт/правка кожуха барабана тельфера</t>
  </si>
  <si>
    <t>Демонтаж+монтаж канатоукладчика тельферной лебедки</t>
  </si>
  <si>
    <t>Ремонт канатоукладчика</t>
  </si>
  <si>
    <t>Замена механического запирающего устройства (одна штука)</t>
  </si>
  <si>
    <t>Установка механического запирающего устройства (одна штука)</t>
  </si>
  <si>
    <t>Замена электромеханического/магнитного запирающего устройства (одна штука)</t>
  </si>
  <si>
    <t>Установка электромеханического/магнитного запирающего устройства (одна штука)</t>
  </si>
  <si>
    <t>Регулировка запирающего устройства (одна штука)</t>
  </si>
  <si>
    <t>Регулировка концевых положений грузовой платформы (одна единица оборудования)</t>
  </si>
  <si>
    <t>Ремонт рамки безопасности грузовой платформы</t>
  </si>
  <si>
    <t>Регулировка рамки безопасности</t>
  </si>
  <si>
    <t>Ремонт пола грузовой платформы/кабины</t>
  </si>
  <si>
    <t>Регулировка геометрии ножничного подъемника с демонтажем платформы</t>
  </si>
  <si>
    <t>Ремонт отбойника/ограждения металлического</t>
  </si>
  <si>
    <t>Установка дополнительного ограждения (1мп)</t>
  </si>
  <si>
    <t>Усиление конструкций подъемника (сварочные работы)</t>
  </si>
  <si>
    <t>Усиление конструкций подъемника (установка анкерных креплений)</t>
  </si>
  <si>
    <t>Устройство люка в платформе</t>
  </si>
  <si>
    <t>Замена направляющих грузовой платформы (одна работа, не учитывающая метраж заменямого материала)</t>
  </si>
  <si>
    <t>Замена балансирной подвески (одна штука)</t>
  </si>
  <si>
    <t>Ремонт с последующей регулировкой дверей  грузового подъемника (одна единица оборудования)</t>
  </si>
  <si>
    <t>Замена ручки двери</t>
  </si>
  <si>
    <t>Ремонт решетки "боствиг" с применением сварочных работ (один элемент)</t>
  </si>
  <si>
    <t>Демонтаж решетки "боствиг"</t>
  </si>
  <si>
    <t>Установка решетки "боствиг"</t>
  </si>
  <si>
    <t>Установка запорного элемента</t>
  </si>
  <si>
    <t>Укрепление дверной коробки/рамы двери "боствиг"</t>
  </si>
  <si>
    <t>Ремонт порога с использованием сварочных работ</t>
  </si>
  <si>
    <t>Ремонт пандуса с использованием сварочных работ (один элемент)</t>
  </si>
  <si>
    <t>Установка пандуса (за 1 м2)</t>
  </si>
  <si>
    <t>Протяжка механического соединения (одна единица оборудования)</t>
  </si>
  <si>
    <t>Смазка подвижного элемента (одна единица оборудования)</t>
  </si>
  <si>
    <t>Шприцевание подвижного элемента (одна штука)</t>
  </si>
  <si>
    <t>Замена (демонтаж + монтаж) гидроцилиндра аппарели (одна штука)</t>
  </si>
  <si>
    <t>Демонтаж + монтаж гидроцилиндра аппарели для ремонта в цехе (одна штука)</t>
  </si>
  <si>
    <t>Замена (демонтаж + монтаж) амортизирующего упора  гидравлического подъемника (одна штука)</t>
  </si>
  <si>
    <t>Демонтаж + монтаж гидроцилиндра грузовой платформы для ремонта в цехе (одна штука)</t>
  </si>
  <si>
    <t>Замена (демонтаж + монтаж) гидроцилиндра грузовой платформы (одна штука)</t>
  </si>
  <si>
    <t>Демонтаж + монтаж гидроцилиндра межэтажного гидравлического подъемника для ремонта в цехе (одна штука)</t>
  </si>
  <si>
    <t>Замена (демонтаж + монтаж) гидроцилиндра межэтажного гидравлического подъемника (одна штука)</t>
  </si>
  <si>
    <t>Замена (демонтаж + монтаж) электродвигателя гидропривода (одна штука)</t>
  </si>
  <si>
    <t>Демонтаж + монтаж электродвигателя для ремонта в цехе (одна штука)</t>
  </si>
  <si>
    <t xml:space="preserve">Замена (демонтаж + монтаж)  РВД (шланга гидравлического) </t>
  </si>
  <si>
    <t>Замена пальца гидроцилиндра</t>
  </si>
  <si>
    <t>Замена оси ножничного механизма</t>
  </si>
  <si>
    <t>Установка защитного рукава на шланги гидролинии</t>
  </si>
  <si>
    <t>Замена муфты гидронасоса</t>
  </si>
  <si>
    <t>Замена крышки бака</t>
  </si>
  <si>
    <t>Замена уплотнения РВД, протяжка</t>
  </si>
  <si>
    <t>Установка фасонных частей гидролинии</t>
  </si>
  <si>
    <t>Очистка, промывка гидростанции</t>
  </si>
  <si>
    <t>Ремонт кронштейна крепления гидростанции</t>
  </si>
  <si>
    <t>Очистка сапуна с демонтажем и промывкой</t>
  </si>
  <si>
    <t>Замена сапуна гидроцилиндра</t>
  </si>
  <si>
    <t>Демонтаж гидравлического клапана (одна штука)</t>
  </si>
  <si>
    <t>Монтаж  гидравлического клапана (одна штука)</t>
  </si>
  <si>
    <t>Замена электропривода клапана</t>
  </si>
  <si>
    <t>Замена гидростанции (одна штука)</t>
  </si>
  <si>
    <t>Установка гидростанции (одна штука)</t>
  </si>
  <si>
    <t>Демонтаж + монтаж гидростанции для ремонта в цехе (одна штука)</t>
  </si>
  <si>
    <t>Диагностика гидростанции в цехе</t>
  </si>
  <si>
    <t>Диагностика гидроцилиндра в цехе</t>
  </si>
  <si>
    <t>Замена фильтра в гидростанции (одна штука)</t>
  </si>
  <si>
    <t>Долив масла в гидростанцию (одна работа, не учитывающая объём заменямого материала)</t>
  </si>
  <si>
    <t>Ремонт блока управления грузового подъемика (одна штука)</t>
  </si>
  <si>
    <t>Ремонт профильной конструкции рамки безопасности (одна единица оборудования)</t>
  </si>
  <si>
    <t>Замена упорного бампера (одна штука)</t>
  </si>
  <si>
    <t>Установка дополнительного упорного бампера (одна штука)</t>
  </si>
  <si>
    <t>Извлечение/удаление предметов(тележек, корзин, паллетов, поддонов, подносов, товарных остатков), препятствующих правильной работе грузового подъемника (на одном подъёмнике)</t>
  </si>
  <si>
    <t>Ремонт дефектов, повреждений металлоконструкции с применением сварочных работ, включая сварочные материалы  (на одном подъёмнике)</t>
  </si>
  <si>
    <t>Аварийное вскрытие дверей  грузового подъемника (одна штука)</t>
  </si>
  <si>
    <t>Подъем платформы неисправного гидравлического подъемника с использованием специального грузоподъемного оборудования  (одна штука)</t>
  </si>
  <si>
    <t>п.м</t>
  </si>
  <si>
    <t>Отогрев гидростанции тепловой пушкой</t>
  </si>
  <si>
    <t>Отогрев тормоза тепловой пушкой</t>
  </si>
  <si>
    <t>Разморозка/очистка от льда элементов подъемника (один элемент)</t>
  </si>
  <si>
    <t>Установка и подключение дренажного насоса для откачки воды из приямка</t>
  </si>
  <si>
    <t>Очистка приямка от загрязнений</t>
  </si>
  <si>
    <t>Замена листов обшивки (за 1м2)</t>
  </si>
  <si>
    <t>Окраска конструкций (за 1м2)</t>
  </si>
  <si>
    <t xml:space="preserve">Мелкие слесарно-сварочные работы (за один элемент) </t>
  </si>
  <si>
    <t>1.1.113</t>
  </si>
  <si>
    <t>1.1.114</t>
  </si>
  <si>
    <t>1.1.115</t>
  </si>
  <si>
    <t>1.1.116</t>
  </si>
  <si>
    <t>1.1.117</t>
  </si>
  <si>
    <t>1.1.118</t>
  </si>
  <si>
    <t>1.1.119</t>
  </si>
  <si>
    <t>1.1.120</t>
  </si>
  <si>
    <t>1.1.121</t>
  </si>
  <si>
    <t>1.1.122</t>
  </si>
  <si>
    <t>1.1.123</t>
  </si>
  <si>
    <t>1.1.124</t>
  </si>
  <si>
    <t>1.1.125</t>
  </si>
  <si>
    <t>1.1.126</t>
  </si>
  <si>
    <t>1.1.127</t>
  </si>
  <si>
    <t>1.1.128</t>
  </si>
  <si>
    <t>1.1.129</t>
  </si>
  <si>
    <t>1.1.130</t>
  </si>
  <si>
    <t>1.1.131</t>
  </si>
  <si>
    <t>1.1.132</t>
  </si>
  <si>
    <t>1.1.133</t>
  </si>
  <si>
    <t>1.1.134</t>
  </si>
  <si>
    <t>1.1.135</t>
  </si>
  <si>
    <t>1.1.136</t>
  </si>
  <si>
    <t>1.1.137</t>
  </si>
  <si>
    <t>1.1.138</t>
  </si>
  <si>
    <t>1.1.139</t>
  </si>
  <si>
    <t>1.1.140</t>
  </si>
  <si>
    <t>1.1.141</t>
  </si>
  <si>
    <t>1.1.142</t>
  </si>
  <si>
    <t>1.1.143</t>
  </si>
  <si>
    <t>1.1.144</t>
  </si>
  <si>
    <t>1.1.145</t>
  </si>
  <si>
    <t>1.1.146</t>
  </si>
  <si>
    <t>1.1.147</t>
  </si>
  <si>
    <t>1.1.148</t>
  </si>
  <si>
    <t>1.1.149</t>
  </si>
  <si>
    <t>1.1.150</t>
  </si>
  <si>
    <t>1.1.151</t>
  </si>
  <si>
    <t>1.1.152</t>
  </si>
  <si>
    <t>1.1.153</t>
  </si>
  <si>
    <t>1.1.154</t>
  </si>
  <si>
    <t>1.1.155</t>
  </si>
  <si>
    <t>1.1.156</t>
  </si>
  <si>
    <t>1.1.157</t>
  </si>
  <si>
    <t>1.1.158</t>
  </si>
  <si>
    <t>1.1.159</t>
  </si>
  <si>
    <t>1.1.160</t>
  </si>
  <si>
    <t>1.1.161</t>
  </si>
  <si>
    <t>1.1.162</t>
  </si>
  <si>
    <t>1.1.163</t>
  </si>
  <si>
    <t>1.1.164</t>
  </si>
  <si>
    <t>1.1.165</t>
  </si>
  <si>
    <t>1.1.166</t>
  </si>
  <si>
    <t>1.1.167</t>
  </si>
  <si>
    <t>1.1.168</t>
  </si>
  <si>
    <t>1.1.169</t>
  </si>
  <si>
    <t>1.1.170</t>
  </si>
  <si>
    <t>1.1.171</t>
  </si>
  <si>
    <t>1.1.172</t>
  </si>
  <si>
    <t>1.1.173</t>
  </si>
  <si>
    <t>1.1.174</t>
  </si>
  <si>
    <t>1.1.175</t>
  </si>
  <si>
    <t>1.1.176</t>
  </si>
  <si>
    <t>1.1.177</t>
  </si>
  <si>
    <t>1.1.178</t>
  </si>
  <si>
    <t>1.1.179</t>
  </si>
  <si>
    <t>1.1.180</t>
  </si>
  <si>
    <t>1.1.181</t>
  </si>
  <si>
    <t>1.1.182</t>
  </si>
  <si>
    <t>1.1.183</t>
  </si>
  <si>
    <t>1.1.184</t>
  </si>
  <si>
    <t>1.1.185</t>
  </si>
  <si>
    <t>1.1.186</t>
  </si>
  <si>
    <t>1.1.187</t>
  </si>
  <si>
    <t>1.1.188</t>
  </si>
  <si>
    <t>1.1.189</t>
  </si>
  <si>
    <t>1.1.190</t>
  </si>
  <si>
    <t>1.1.191</t>
  </si>
  <si>
    <t>1.1.192</t>
  </si>
  <si>
    <t>1.1.193</t>
  </si>
  <si>
    <t>1.1.194</t>
  </si>
  <si>
    <t>1.1.195</t>
  </si>
  <si>
    <t>1.1.196</t>
  </si>
  <si>
    <t>1.1.197</t>
  </si>
  <si>
    <t>1.1.198</t>
  </si>
  <si>
    <t>1.1.199</t>
  </si>
  <si>
    <t>1.1.200</t>
  </si>
  <si>
    <t>1.1.201</t>
  </si>
  <si>
    <t>1.1.202</t>
  </si>
  <si>
    <t>1.1.203</t>
  </si>
  <si>
    <t>1.1.204</t>
  </si>
  <si>
    <t>1.1.205</t>
  </si>
  <si>
    <t>1.1.206</t>
  </si>
  <si>
    <t>1.1.207</t>
  </si>
  <si>
    <t>1.1.208</t>
  </si>
  <si>
    <t>1.1.209</t>
  </si>
  <si>
    <t>1.1.210</t>
  </si>
  <si>
    <t>1.1.211</t>
  </si>
  <si>
    <t>1.1.212</t>
  </si>
  <si>
    <t>1.1.213</t>
  </si>
  <si>
    <t>1.1.214</t>
  </si>
  <si>
    <t>1.1.215</t>
  </si>
  <si>
    <t>1.1.216</t>
  </si>
  <si>
    <t>1.1.217</t>
  </si>
  <si>
    <t>1.1.218</t>
  </si>
  <si>
    <t>1.1.219</t>
  </si>
  <si>
    <t>1.1.220</t>
  </si>
  <si>
    <t>1.1.221</t>
  </si>
  <si>
    <t>1.1.222</t>
  </si>
  <si>
    <t>1.1.223</t>
  </si>
  <si>
    <t>1.1.224</t>
  </si>
  <si>
    <t>1.1.225</t>
  </si>
  <si>
    <t>1.1.226</t>
  </si>
  <si>
    <t>1.1.227</t>
  </si>
  <si>
    <t>1.1.228</t>
  </si>
  <si>
    <t>1.1.229</t>
  </si>
  <si>
    <t>1.1.230</t>
  </si>
  <si>
    <t>1.1.231</t>
  </si>
  <si>
    <t>1.1.232</t>
  </si>
  <si>
    <t>1.1.233</t>
  </si>
  <si>
    <t>1.1.234</t>
  </si>
  <si>
    <t>1.1.235</t>
  </si>
  <si>
    <t>1.1.236</t>
  </si>
  <si>
    <t>1.1.237</t>
  </si>
  <si>
    <t>1.1.238</t>
  </si>
  <si>
    <t>1.1.239</t>
  </si>
  <si>
    <t>1.1.240</t>
  </si>
  <si>
    <t>1.1.241</t>
  </si>
  <si>
    <t>1.1.242</t>
  </si>
  <si>
    <t>1.1.243</t>
  </si>
  <si>
    <t>1.1.244</t>
  </si>
  <si>
    <t>1.1.245</t>
  </si>
  <si>
    <t>1.1.246</t>
  </si>
  <si>
    <t>1.1.247</t>
  </si>
  <si>
    <t xml:space="preserve">Единичная стоимость работ , Руб. без НДС (Северо-Запад) (СЗФО) </t>
  </si>
  <si>
    <t>Замена кабеля (одна работа, не учитывающая метраж заменямого материала) (прессовое обор.)</t>
  </si>
  <si>
    <t>Регулировка концевого выключателя (одна штука) (прессовое обор.)</t>
  </si>
  <si>
    <t>Регулировка запирающего устройства (одна штука) (прессовое обор.)</t>
  </si>
  <si>
    <t>Шприцевание подвижного элемента (одна штука) (прессовое обор.)</t>
  </si>
  <si>
    <t>Замена (демонтаж + монтаж) гидроцилиндра грузовой платформы (одна штука) (прессовое обор.)</t>
  </si>
  <si>
    <t>Замена (демонтаж + монтаж) электродвигателя гидропривода (одна штука) (прессовое обор.)</t>
  </si>
  <si>
    <t>Демонтаж гидравлического клапана (одна штука) (прессовое обор.)</t>
  </si>
  <si>
    <t>Замена гидростанции (одна штука) (прессовое обор.)</t>
  </si>
  <si>
    <t>Замена масла (промывка фильтров) в гидростанции (одна работа, не учитывающая объём заменямого материала) (прессовое обор.)</t>
  </si>
  <si>
    <t>Долив масла в гидростанцию  (одна работа, не учитывающая объём заменямого материала) (прессовое обор.)</t>
  </si>
  <si>
    <t>Ремонт платы управления  грузового подъемика (одна штука) (прессовое обор.)</t>
  </si>
  <si>
    <t>Ремонт дефектов, повреждений металлоконструкции с применением сварочных работ, включая сварочные материалы (одна штука) (прессовое обор.)</t>
  </si>
  <si>
    <t>Аварийный ремонт дефектов, повреждений металлоконструкции с применением сварочных работ, включая сварочные материалы (одна штука) (прессовое обор.)</t>
  </si>
  <si>
    <t>Замена рукоятка 4864814-00 (на одном прессе)</t>
  </si>
  <si>
    <t>Замена планки нижней двери 4871519-00 (на одном прессе)</t>
  </si>
  <si>
    <t>Замена Тележки для пресса (на одном прессе)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</si>
</sst>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_р_._-;\-* #,##0.00_р_._-;_-* &quot;-&quot;??_р_._-;_-@_-"/>
    <numFmt numFmtId="165" formatCode="_(* #,##0_);_(* \(#,##0\);_(* &quot;-&quot;??_);_(@_)"/>
  </numFmts>
  <fonts count="24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9"/>
      <color indexed="62"/>
      <name val="Times New Roman"/>
      <family val="1"/>
      <charset val="204"/>
    </font>
    <font>
      <b/>
      <u val="singleAccounting"/>
      <sz val="8"/>
      <name val="Times New Roman"/>
      <family val="1"/>
      <charset val="204"/>
    </font>
    <font>
      <sz val="10"/>
      <name val="MS Sans Serif"/>
      <family val="2"/>
      <charset val="204"/>
    </font>
    <font>
      <sz val="11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9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u val="singleAccounting"/>
      <sz val="8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23">
    <xf numFmtId="0" fontId="0" fillId="0" borderId="0"/>
    <xf numFmtId="0" fontId="4" fillId="0" borderId="0"/>
    <xf numFmtId="0" fontId="9" fillId="0" borderId="0" applyNumberFormat="0" applyFont="0" applyFill="0" applyBorder="0" applyAlignment="0" applyProtection="0">
      <alignment vertical="top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5" fillId="0" borderId="0"/>
    <xf numFmtId="0" fontId="10" fillId="0" borderId="0"/>
    <xf numFmtId="0" fontId="10" fillId="0" borderId="0"/>
    <xf numFmtId="0" fontId="4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8" fillId="3" borderId="0" applyNumberFormat="0" applyBorder="0" applyAlignment="0" applyProtection="0"/>
  </cellStyleXfs>
  <cellXfs count="50">
    <xf numFmtId="0" fontId="0" fillId="0" borderId="0" xfId="0"/>
    <xf numFmtId="0" fontId="3" fillId="0" borderId="0" xfId="0" applyFont="1" applyFill="1" applyAlignment="1" applyProtection="1">
      <alignment vertical="top"/>
      <protection hidden="1"/>
    </xf>
    <xf numFmtId="0" fontId="3" fillId="0" borderId="0" xfId="0" applyFont="1" applyFill="1" applyAlignment="1" applyProtection="1">
      <alignment horizontal="center" vertical="center"/>
      <protection hidden="1"/>
    </xf>
    <xf numFmtId="49" fontId="19" fillId="5" borderId="2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49" fontId="19" fillId="5" borderId="1" xfId="0" applyNumberFormat="1" applyFont="1" applyFill="1" applyBorder="1" applyAlignment="1" applyProtection="1">
      <alignment horizontal="left" vertical="top" wrapText="1"/>
      <protection hidden="1"/>
    </xf>
    <xf numFmtId="0" fontId="2" fillId="4" borderId="1" xfId="0" applyFont="1" applyFill="1" applyBorder="1" applyAlignment="1" applyProtection="1">
      <alignment vertical="top" wrapText="1"/>
      <protection hidden="1"/>
    </xf>
    <xf numFmtId="49" fontId="2" fillId="4" borderId="1" xfId="0" applyNumberFormat="1" applyFont="1" applyFill="1" applyBorder="1" applyAlignment="1" applyProtection="1">
      <alignment horizontal="left" vertical="top" wrapText="1"/>
      <protection hidden="1"/>
    </xf>
    <xf numFmtId="49" fontId="1" fillId="0" borderId="3" xfId="75" applyNumberFormat="1" applyFont="1" applyFill="1" applyBorder="1" applyAlignment="1" applyProtection="1">
      <alignment horizontal="center" vertical="center" wrapText="1"/>
      <protection locked="0" hidden="1"/>
    </xf>
    <xf numFmtId="49" fontId="2" fillId="4" borderId="2" xfId="0" applyNumberFormat="1" applyFont="1" applyFill="1" applyBorder="1" applyAlignment="1" applyProtection="1">
      <alignment horizontal="center" vertical="center" wrapText="1"/>
      <protection hidden="1"/>
    </xf>
    <xf numFmtId="49" fontId="1" fillId="4" borderId="3" xfId="75" applyNumberFormat="1" applyFont="1" applyFill="1" applyBorder="1" applyAlignment="1" applyProtection="1">
      <alignment horizontal="center" vertical="center" wrapText="1"/>
      <protection locked="0" hidden="1"/>
    </xf>
    <xf numFmtId="49" fontId="21" fillId="5" borderId="3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4" borderId="2" xfId="0" applyNumberFormat="1" applyFont="1" applyFill="1" applyBorder="1" applyAlignment="1" applyProtection="1">
      <alignment vertical="top" wrapText="1"/>
      <protection hidden="1"/>
    </xf>
    <xf numFmtId="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49" fontId="19" fillId="5" borderId="4" xfId="0" applyNumberFormat="1" applyFont="1" applyFill="1" applyBorder="1" applyAlignment="1" applyProtection="1">
      <alignment horizontal="center" vertical="center" wrapText="1"/>
      <protection hidden="1"/>
    </xf>
    <xf numFmtId="49" fontId="19" fillId="5" borderId="5" xfId="0" applyNumberFormat="1" applyFont="1" applyFill="1" applyBorder="1" applyAlignment="1" applyProtection="1">
      <alignment horizontal="left" vertical="top" wrapText="1"/>
      <protection hidden="1"/>
    </xf>
    <xf numFmtId="49" fontId="19" fillId="5" borderId="6" xfId="0" applyNumberFormat="1" applyFont="1" applyFill="1" applyBorder="1" applyAlignment="1" applyProtection="1">
      <alignment horizontal="center" vertical="center" wrapText="1"/>
      <protection hidden="1"/>
    </xf>
    <xf numFmtId="49" fontId="8" fillId="5" borderId="9" xfId="75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Font="1" applyFill="1" applyBorder="1" applyAlignment="1" applyProtection="1">
      <alignment horizontal="center" vertical="center" wrapText="1"/>
      <protection locked="0" hidden="1"/>
    </xf>
    <xf numFmtId="0" fontId="2" fillId="4" borderId="7" xfId="0" applyFont="1" applyFill="1" applyBorder="1" applyAlignment="1" applyProtection="1">
      <alignment horizontal="center" vertical="center" wrapText="1"/>
      <protection locked="0" hidden="1"/>
    </xf>
    <xf numFmtId="49" fontId="19" fillId="5" borderId="7" xfId="0" applyNumberFormat="1" applyFont="1" applyFill="1" applyBorder="1" applyAlignment="1" applyProtection="1">
      <alignment horizontal="center" vertical="center" wrapText="1"/>
      <protection locked="0" hidden="1"/>
    </xf>
    <xf numFmtId="49" fontId="2" fillId="4" borderId="7" xfId="0" applyNumberFormat="1" applyFont="1" applyFill="1" applyBorder="1" applyAlignment="1" applyProtection="1">
      <alignment horizontal="center" vertical="center" wrapText="1"/>
      <protection locked="0" hidden="1"/>
    </xf>
    <xf numFmtId="0" fontId="3" fillId="6" borderId="1" xfId="0" applyFont="1" applyFill="1" applyBorder="1" applyAlignment="1" applyProtection="1">
      <alignment horizontal="left" vertical="top" wrapText="1"/>
      <protection hidden="1"/>
    </xf>
    <xf numFmtId="0" fontId="23" fillId="7" borderId="8" xfId="0" applyFont="1" applyFill="1" applyBorder="1" applyAlignment="1" applyProtection="1">
      <alignment horizontal="center" vertical="center" wrapText="1"/>
      <protection locked="0" hidden="1"/>
    </xf>
    <xf numFmtId="0" fontId="22" fillId="7" borderId="8" xfId="0" applyFont="1" applyFill="1" applyBorder="1" applyAlignment="1" applyProtection="1">
      <alignment horizontal="center" vertical="center" wrapText="1"/>
      <protection locked="0" hidden="1"/>
    </xf>
    <xf numFmtId="4" fontId="2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22" fillId="7" borderId="12" xfId="0" applyFont="1" applyFill="1" applyBorder="1" applyAlignment="1" applyProtection="1">
      <alignment horizontal="center" vertical="center" wrapText="1"/>
      <protection locked="0" hidden="1"/>
    </xf>
    <xf numFmtId="49" fontId="7" fillId="5" borderId="6" xfId="0" applyNumberFormat="1" applyFont="1" applyFill="1" applyBorder="1" applyAlignment="1" applyProtection="1">
      <alignment horizontal="center" vertical="center" wrapText="1"/>
      <protection hidden="1"/>
    </xf>
    <xf numFmtId="165" fontId="3" fillId="4" borderId="7" xfId="75" applyNumberFormat="1" applyFont="1" applyFill="1" applyBorder="1" applyAlignment="1" applyProtection="1">
      <alignment horizontal="center" vertical="center" wrapText="1"/>
      <protection hidden="1"/>
    </xf>
    <xf numFmtId="165" fontId="3" fillId="0" borderId="7" xfId="75" applyNumberFormat="1" applyFont="1" applyFill="1" applyBorder="1" applyAlignment="1" applyProtection="1">
      <alignment horizontal="center" vertical="center" wrapText="1"/>
      <protection hidden="1"/>
    </xf>
    <xf numFmtId="165" fontId="3" fillId="2" borderId="7" xfId="75" applyNumberFormat="1" applyFont="1" applyFill="1" applyBorder="1" applyAlignment="1" applyProtection="1">
      <alignment horizontal="center" vertical="center" wrapText="1"/>
      <protection hidden="1"/>
    </xf>
    <xf numFmtId="0" fontId="20" fillId="5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/>
      <protection hidden="1"/>
    </xf>
    <xf numFmtId="0" fontId="3" fillId="0" borderId="7" xfId="0" applyFont="1" applyFill="1" applyBorder="1" applyAlignment="1" applyProtection="1">
      <alignment horizontal="center" vertical="center" wrapText="1"/>
      <protection hidden="1"/>
    </xf>
    <xf numFmtId="49" fontId="22" fillId="7" borderId="8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5" borderId="11" xfId="0" applyNumberFormat="1" applyFont="1" applyFill="1" applyBorder="1" applyAlignment="1" applyProtection="1">
      <alignment horizontal="center" vertical="center" wrapText="1"/>
      <protection hidden="1"/>
    </xf>
    <xf numFmtId="4" fontId="2" fillId="4" borderId="10" xfId="0" applyNumberFormat="1" applyFont="1" applyFill="1" applyBorder="1" applyAlignment="1" applyProtection="1">
      <alignment vertical="top" wrapText="1"/>
      <protection hidden="1"/>
    </xf>
    <xf numFmtId="4" fontId="2" fillId="5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vertical="top" wrapText="1"/>
      <protection hidden="1"/>
    </xf>
    <xf numFmtId="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4" fontId="2" fillId="6" borderId="4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6" borderId="5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6" borderId="13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5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4" borderId="1" xfId="0" applyNumberFormat="1" applyFont="1" applyFill="1" applyBorder="1" applyAlignment="1" applyProtection="1">
      <alignment vertical="top" wrapText="1"/>
      <protection hidden="1"/>
    </xf>
    <xf numFmtId="4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6" borderId="14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6" borderId="15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6" borderId="16" xfId="75" applyNumberFormat="1" applyFont="1" applyFill="1" applyBorder="1" applyAlignment="1" applyProtection="1">
      <alignment horizontal="center" vertical="center" wrapText="1"/>
      <protection locked="0" hidden="1"/>
    </xf>
  </cellXfs>
  <cellStyles count="123">
    <cellStyle name="0,0_x000d__x000a_NA_x000d__x000a_ 10" xfId="1"/>
    <cellStyle name="Normal_UZORAK" xfId="2"/>
    <cellStyle name="Гиперссылка 2" xfId="3"/>
    <cellStyle name="Гиперссылка 3" xfId="4"/>
    <cellStyle name="Гиперссылка 4" xfId="5"/>
    <cellStyle name="Гиперссылка 5" xfId="6"/>
    <cellStyle name="Обычный" xfId="0" builtinId="0"/>
    <cellStyle name="Обычный 10" xfId="7"/>
    <cellStyle name="Обычный 11" xfId="8"/>
    <cellStyle name="Обычный 12" xfId="9"/>
    <cellStyle name="Обычный 12 2" xfId="10"/>
    <cellStyle name="Обычный 13" xfId="11"/>
    <cellStyle name="Обычный 13 2" xfId="12"/>
    <cellStyle name="Обычный 13 3" xfId="13"/>
    <cellStyle name="Обычный 14" xfId="14"/>
    <cellStyle name="Обычный 14 2" xfId="15"/>
    <cellStyle name="Обычный 14 2 2" xfId="16"/>
    <cellStyle name="Обычный 14 2 3 2 2 4 7" xfId="17"/>
    <cellStyle name="Обычный 14 3" xfId="18"/>
    <cellStyle name="Обычный 14 3 2" xfId="19"/>
    <cellStyle name="Обычный 14 4" xfId="20"/>
    <cellStyle name="Обычный 15" xfId="21"/>
    <cellStyle name="Обычный 15 2" xfId="22"/>
    <cellStyle name="Обычный 16" xfId="23"/>
    <cellStyle name="Обычный 17" xfId="24"/>
    <cellStyle name="Обычный 18" xfId="25"/>
    <cellStyle name="Обычный 19" xfId="26"/>
    <cellStyle name="Обычный 2" xfId="27"/>
    <cellStyle name="Обычный 2 2" xfId="28"/>
    <cellStyle name="Обычный 2 2 2" xfId="29"/>
    <cellStyle name="Обычный 2 2 2 2" xfId="30"/>
    <cellStyle name="Обычный 2 2 3" xfId="31"/>
    <cellStyle name="Обычный 2 2 3 2" xfId="32"/>
    <cellStyle name="Обычный 2 2 4" xfId="33"/>
    <cellStyle name="Обычный 2 3" xfId="34"/>
    <cellStyle name="Обычный 3" xfId="35"/>
    <cellStyle name="Обычный 3 2" xfId="36"/>
    <cellStyle name="Обычный 3 3" xfId="37"/>
    <cellStyle name="Обычный 3 4" xfId="38"/>
    <cellStyle name="Обычный 4" xfId="39"/>
    <cellStyle name="Обычный 5" xfId="40"/>
    <cellStyle name="Обычный 5 2" xfId="41"/>
    <cellStyle name="Обычный 5 2 2" xfId="42"/>
    <cellStyle name="Обычный 5 3" xfId="43"/>
    <cellStyle name="Обычный 5 3 2" xfId="44"/>
    <cellStyle name="Обычный 5 4" xfId="45"/>
    <cellStyle name="Обычный 6" xfId="46"/>
    <cellStyle name="Обычный 6 2" xfId="47"/>
    <cellStyle name="Обычный 6 2 2" xfId="48"/>
    <cellStyle name="Обычный 6 3" xfId="49"/>
    <cellStyle name="Обычный 6 3 2" xfId="50"/>
    <cellStyle name="Обычный 6 4" xfId="51"/>
    <cellStyle name="Обычный 7" xfId="52"/>
    <cellStyle name="Обычный 7 2" xfId="53"/>
    <cellStyle name="Обычный 7 2 2" xfId="54"/>
    <cellStyle name="Обычный 7 3" xfId="55"/>
    <cellStyle name="Обычный 7 3 2" xfId="56"/>
    <cellStyle name="Обычный 7 4" xfId="57"/>
    <cellStyle name="Обычный 8" xfId="58"/>
    <cellStyle name="Обычный 8 2" xfId="59"/>
    <cellStyle name="Обычный 8 2 2" xfId="60"/>
    <cellStyle name="Обычный 8 3" xfId="61"/>
    <cellStyle name="Обычный 8 3 2" xfId="62"/>
    <cellStyle name="Обычный 8 4" xfId="63"/>
    <cellStyle name="Обычный 9" xfId="64"/>
    <cellStyle name="Обычный 9 9 2 4 7" xfId="65"/>
    <cellStyle name="Процентный 2" xfId="66"/>
    <cellStyle name="Процентный 2 2" xfId="67"/>
    <cellStyle name="Процентный 3" xfId="68"/>
    <cellStyle name="Процентный 3 2" xfId="69"/>
    <cellStyle name="Процентный 3 2 2" xfId="70"/>
    <cellStyle name="Процентный 3 3" xfId="71"/>
    <cellStyle name="Процентный 3 3 2" xfId="72"/>
    <cellStyle name="Процентный 3 4" xfId="73"/>
    <cellStyle name="Процентный 4" xfId="74"/>
    <cellStyle name="Финансовый" xfId="75" builtinId="3"/>
    <cellStyle name="Финансовый 10" xfId="76"/>
    <cellStyle name="Финансовый 10 10" xfId="77"/>
    <cellStyle name="Финансовый 10 2" xfId="78"/>
    <cellStyle name="Финансовый 11" xfId="79"/>
    <cellStyle name="Финансовый 11 2" xfId="80"/>
    <cellStyle name="Финансовый 11 3" xfId="81"/>
    <cellStyle name="Финансовый 12" xfId="82"/>
    <cellStyle name="Финансовый 13" xfId="83"/>
    <cellStyle name="Финансовый 14" xfId="84"/>
    <cellStyle name="Финансовый 15" xfId="85"/>
    <cellStyle name="Финансовый 2" xfId="86"/>
    <cellStyle name="Финансовый 2 2" xfId="87"/>
    <cellStyle name="Финансовый 2 2 2" xfId="88"/>
    <cellStyle name="Финансовый 2 3" xfId="89"/>
    <cellStyle name="Финансовый 2 3 2" xfId="90"/>
    <cellStyle name="Финансовый 2 3 3" xfId="91"/>
    <cellStyle name="Финансовый 2 4" xfId="92"/>
    <cellStyle name="Финансовый 2 4 2" xfId="93"/>
    <cellStyle name="Финансовый 2 5" xfId="94"/>
    <cellStyle name="Финансовый 3" xfId="95"/>
    <cellStyle name="Финансовый 4" xfId="96"/>
    <cellStyle name="Финансовый 4 2" xfId="97"/>
    <cellStyle name="Финансовый 4 2 2" xfId="98"/>
    <cellStyle name="Финансовый 4 3" xfId="99"/>
    <cellStyle name="Финансовый 4 3 2" xfId="100"/>
    <cellStyle name="Финансовый 4 4" xfId="101"/>
    <cellStyle name="Финансовый 5" xfId="102"/>
    <cellStyle name="Финансовый 5 2" xfId="103"/>
    <cellStyle name="Финансовый 5 2 2" xfId="104"/>
    <cellStyle name="Финансовый 5 3" xfId="105"/>
    <cellStyle name="Финансовый 5 3 2" xfId="106"/>
    <cellStyle name="Финансовый 5 4" xfId="107"/>
    <cellStyle name="Финансовый 6" xfId="108"/>
    <cellStyle name="Финансовый 6 2" xfId="109"/>
    <cellStyle name="Финансовый 6 2 2" xfId="110"/>
    <cellStyle name="Финансовый 6 3" xfId="111"/>
    <cellStyle name="Финансовый 6 3 2" xfId="112"/>
    <cellStyle name="Финансовый 6 4" xfId="113"/>
    <cellStyle name="Финансовый 7" xfId="114"/>
    <cellStyle name="Финансовый 7 2" xfId="115"/>
    <cellStyle name="Финансовый 7 2 2" xfId="116"/>
    <cellStyle name="Финансовый 7 3" xfId="117"/>
    <cellStyle name="Финансовый 7 3 2" xfId="118"/>
    <cellStyle name="Финансовый 7 4" xfId="119"/>
    <cellStyle name="Финансовый 8" xfId="120"/>
    <cellStyle name="Финансовый 9" xfId="121"/>
    <cellStyle name="Хороший 2" xfId="1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ValCurs">
        <xsd:complexType>
          <xsd:sequence minOccurs="0">
            <xsd:element minOccurs="0" maxOccurs="unbounded" nillable="true" name="Valute" form="unqualified">
              <xsd:complexType>
                <xsd:sequence minOccurs="0">
                  <xsd:element minOccurs="0" nillable="true" type="xsd:integer" name="NumCode" form="unqualified"/>
                  <xsd:element minOccurs="0" nillable="true" type="xsd:string" name="CharCode" form="unqualified"/>
                  <xsd:element minOccurs="0" nillable="true" type="xsd:integer" name="Nominal" form="unqualified"/>
                  <xsd:element minOccurs="0" nillable="true" type="xsd:string" name="Name" form="unqualified"/>
                  <xsd:element minOccurs="0" nillable="true" type="xsd:string" name="Value" form="unqualified"/>
                </xsd:sequence>
                <xsd:attribute name="ID" form="unqualified" type="xsd:string"/>
              </xsd:complexType>
            </xsd:element>
          </xsd:sequence>
          <xsd:attribute name="Date" form="unqualified" type="xsd:string"/>
          <xsd:attribute name="name" form="unqualified" type="xsd:string"/>
        </xsd:complexType>
      </xsd:element>
    </xsd:schema>
  </Schema>
  <Schema ID="Schema2">
    <xsd:schema xmlns:xsd="http://www.w3.org/2001/XMLSchema" xmlns="">
      <xsd:element nillable="true" name="ValCurs">
        <xsd:complexType>
          <xsd:sequence minOccurs="0">
            <xsd:element minOccurs="0" maxOccurs="unbounded" nillable="true" name="Valute" form="unqualified">
              <xsd:complexType>
                <xsd:sequence minOccurs="0">
                  <xsd:element minOccurs="0" nillable="true" type="xsd:integer" name="NumCode" form="unqualified"/>
                  <xsd:element minOccurs="0" nillable="true" type="xsd:string" name="CharCode" form="unqualified"/>
                  <xsd:element minOccurs="0" nillable="true" type="xsd:integer" name="Nominal" form="unqualified"/>
                  <xsd:element minOccurs="0" nillable="true" type="xsd:string" name="Name" form="unqualified"/>
                  <xsd:element minOccurs="0" nillable="true" type="xsd:string" name="Value" form="unqualified"/>
                </xsd:sequence>
                <xsd:attribute name="ID" form="unqualified" type="xsd:string"/>
              </xsd:complexType>
            </xsd:element>
          </xsd:sequence>
          <xsd:attribute name="Date" form="unqualified" type="xsd:string"/>
          <xsd:attribute name="name" form="unqualified" type="xsd:string"/>
        </xsd:complexType>
      </xsd:element>
    </xsd:schema>
  </Schema>
  <Map ID="1" Name="ValCurs_карта" RootElement="ValCurs" SchemaID="Schema1" ShowImportExportValidationErrors="false" AutoFit="true" Append="false" PreserveSortAFLayout="true" PreserveFormat="true">
    <DataBinding FileBinding="true" ConnectionID="2" DataBindingLoadMode="1"/>
  </Map>
  <Map ID="2" Name="ValCurs_карта1" RootElement="ValCurs" SchemaID="Schema2" ShowImportExportValidationErrors="true" AutoFit="true" Append="false" PreserveSortAFLayout="true" PreserveFormat="true">
    <DataBinding FileBinding="true" ConnectionID="3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xmlMaps" Target="xmlMaps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Vera.Vorobyeva\&#1056;&#1072;&#1073;&#1086;&#1095;&#1080;&#1081;%20&#1089;&#1090;&#1086;&#1083;\&#1056;&#1072;&#1073;&#1086;&#1095;&#1072;&#1103;\&#1053;&#1072;&#1088;&#1072;&#1073;&#1086;&#1090;&#1082;&#1080;\&#1073;&#1072;&#1079;&#1072;%20&#1088;&#1072;&#1089;&#1094;&#1077;&#1085;&#1086;&#1082;%20&#1057;&#1052;&#1056;\&#1062;&#1077;&#1085;&#1099;%20&#1085;&#1072;%20&#1087;&#1088;&#1086;&#1077;&#1082;&#1090;%20&#1056;&#106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Vera.Vorobyeva\&#1056;&#1072;&#1073;&#1086;&#1095;&#1080;&#1081;%20&#1089;&#1090;&#1086;&#1083;\&#1056;&#1072;&#1073;&#1086;&#1095;&#1072;&#1103;\&#1053;&#1072;&#1088;&#1072;&#1073;&#1086;&#1090;&#1082;&#1080;\&#1064;&#1072;&#1073;&#1083;&#1086;&#1085;%20&#1087;&#1086;%20&#1087;&#1088;&#1086;&#1077;&#1082;&#1090;&#1080;&#1088;&#1086;&#1074;&#1072;&#1085;&#1080;&#1102;%20&#1088;&#1077;&#1084;&#1086;&#1076;&#1077;&#1083;&#1080;&#1085;&#107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Vera.Vorobyeva\&#1056;&#1072;&#1073;&#1086;&#1095;&#1080;&#1081;%20&#1089;&#1090;&#1086;&#1083;\&#1056;&#1072;&#1073;&#1086;&#1095;&#1072;&#1103;\&#1057;&#1044;&#1054;\&#1062;&#1077;&#1085;&#1099;\&#1062;&#1077;&#1085;&#1072;%20&#1091;&#1089;&#1083;&#1091;&#1075;%20&#1058;&#1053;%20&#1080;%20&#1060;&#1058;&#1047;%2028.09.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 ст-ть проекта"/>
      <sheetName val="разноска"/>
      <sheetName val="Спец. разделы"/>
      <sheetName val="ПОДэкс."/>
      <sheetName val="ППл"/>
      <sheetName val="Наружные инж. сети"/>
      <sheetName val="Форма СР"/>
      <sheetName val="Форма ГПР"/>
      <sheetName val="Форма ОГФ"/>
      <sheetName val="калькулятор"/>
      <sheetName val="отклонение"/>
      <sheetName val="Данные"/>
      <sheetName val="фасад"/>
      <sheetName val="полы"/>
      <sheetName val="Региональные коэффициенты"/>
    </sheetNames>
    <sheetDataSet>
      <sheetData sheetId="0"/>
      <sheetData sheetId="1">
        <row r="30">
          <cell r="F30">
            <v>2.9274999999999998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Осн. разделы пр-я"/>
      <sheetName val="Наружные инж. сети"/>
      <sheetName val="Спец. разделы"/>
      <sheetName val="ПОДэкспл."/>
      <sheetName val="Проект планировки"/>
      <sheetName val="Ильский"/>
      <sheetName val="Смета Дальний"/>
      <sheetName val="Отклонение"/>
      <sheetName val="фасад"/>
      <sheetName val="полы"/>
      <sheetName val="Строительный бюджет"/>
      <sheetName val="Региональные коэффициенты"/>
    </sheetNames>
    <sheetDataSet>
      <sheetData sheetId="0">
        <row r="15">
          <cell r="K15">
            <v>2.794</v>
          </cell>
        </row>
        <row r="17">
          <cell r="B17">
            <v>0.75905292479108644</v>
          </cell>
          <cell r="C17">
            <v>0</v>
          </cell>
        </row>
      </sheetData>
      <sheetData sheetId="1"/>
      <sheetData sheetId="2"/>
      <sheetData sheetId="3"/>
      <sheetData sheetId="4"/>
      <sheetData sheetId="5"/>
      <sheetData sheetId="6">
        <row r="17">
          <cell r="B17" t="str">
            <v>НАИМЕНОВАНИЕ РАБОТ</v>
          </cell>
        </row>
      </sheetData>
      <sheetData sheetId="7">
        <row r="17">
          <cell r="B17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Стандарт"/>
      <sheetName val="Отклонение"/>
      <sheetName val="Инструкция по заполнению"/>
    </sheetNames>
    <sheetDataSet>
      <sheetData sheetId="0">
        <row r="168">
          <cell r="G168">
            <v>0.82</v>
          </cell>
        </row>
      </sheetData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Н"/>
      <sheetName val="Лист1"/>
      <sheetName val="Лист2"/>
      <sheetName val="Лист3"/>
      <sheetName val="Анализ 1"/>
      <sheetName val="Анализ 2"/>
      <sheetName val="Анализ 2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9"/>
  <sheetViews>
    <sheetView zoomScale="90" zoomScaleNormal="90" workbookViewId="0">
      <selection activeCell="B271" sqref="B271"/>
    </sheetView>
  </sheetViews>
  <sheetFormatPr defaultRowHeight="13.2" outlineLevelRow="1" x14ac:dyDescent="0.25"/>
  <cols>
    <col min="1" max="1" width="7.6640625" customWidth="1"/>
    <col min="2" max="2" width="62" customWidth="1"/>
    <col min="3" max="3" width="13.88671875" customWidth="1"/>
    <col min="4" max="5" width="19" customWidth="1"/>
    <col min="6" max="6" width="14.109375" customWidth="1"/>
    <col min="7" max="7" width="19" customWidth="1"/>
    <col min="8" max="8" width="21.88671875" customWidth="1"/>
    <col min="9" max="15" width="8.88671875" customWidth="1"/>
  </cols>
  <sheetData>
    <row r="1" spans="1:8" ht="55.2" customHeight="1" thickBot="1" x14ac:dyDescent="0.3">
      <c r="A1" s="24" t="s">
        <v>30</v>
      </c>
      <c r="B1" s="23" t="s">
        <v>33</v>
      </c>
      <c r="C1" s="26" t="s">
        <v>35</v>
      </c>
      <c r="D1" s="26" t="s">
        <v>219</v>
      </c>
      <c r="E1" s="26" t="s">
        <v>217</v>
      </c>
      <c r="F1" s="24" t="s">
        <v>34</v>
      </c>
      <c r="G1" s="26" t="s">
        <v>218</v>
      </c>
      <c r="H1" s="34" t="s">
        <v>4</v>
      </c>
    </row>
    <row r="2" spans="1:8" x14ac:dyDescent="0.25">
      <c r="A2" s="14">
        <v>1</v>
      </c>
      <c r="B2" s="15" t="s">
        <v>222</v>
      </c>
      <c r="C2" s="27"/>
      <c r="D2" s="25"/>
      <c r="E2" s="35"/>
      <c r="F2" s="16"/>
      <c r="G2" s="25"/>
      <c r="H2" s="17"/>
    </row>
    <row r="3" spans="1:8" x14ac:dyDescent="0.25">
      <c r="A3" s="9" t="s">
        <v>0</v>
      </c>
      <c r="B3" s="7" t="s">
        <v>36</v>
      </c>
      <c r="C3" s="32"/>
      <c r="D3" s="12"/>
      <c r="E3" s="36"/>
      <c r="F3" s="21"/>
      <c r="G3" s="12"/>
      <c r="H3" s="10"/>
    </row>
    <row r="4" spans="1:8" hidden="1" outlineLevel="1" x14ac:dyDescent="0.25">
      <c r="A4" s="4" t="s">
        <v>5</v>
      </c>
      <c r="B4" s="38" t="s">
        <v>37</v>
      </c>
      <c r="C4" s="29" t="s">
        <v>193</v>
      </c>
      <c r="D4" s="39">
        <v>17825.215</v>
      </c>
      <c r="E4" s="40" t="s">
        <v>220</v>
      </c>
      <c r="F4" s="18"/>
      <c r="G4" s="13">
        <f>D4*F4</f>
        <v>0</v>
      </c>
      <c r="H4" s="8"/>
    </row>
    <row r="5" spans="1:8" hidden="1" outlineLevel="1" x14ac:dyDescent="0.25">
      <c r="A5" s="4" t="s">
        <v>6</v>
      </c>
      <c r="B5" s="38" t="s">
        <v>38</v>
      </c>
      <c r="C5" s="29" t="s">
        <v>193</v>
      </c>
      <c r="D5" s="39">
        <v>3371.85</v>
      </c>
      <c r="E5" s="40" t="s">
        <v>220</v>
      </c>
      <c r="F5" s="18"/>
      <c r="G5" s="13">
        <f t="shared" ref="G5:G68" si="0">D5*F5</f>
        <v>0</v>
      </c>
      <c r="H5" s="8"/>
    </row>
    <row r="6" spans="1:8" hidden="1" outlineLevel="1" x14ac:dyDescent="0.25">
      <c r="A6" s="4" t="s">
        <v>7</v>
      </c>
      <c r="B6" s="38" t="s">
        <v>39</v>
      </c>
      <c r="C6" s="29" t="s">
        <v>194</v>
      </c>
      <c r="D6" s="39">
        <v>5849.1310500000009</v>
      </c>
      <c r="E6" s="40" t="s">
        <v>220</v>
      </c>
      <c r="F6" s="18"/>
      <c r="G6" s="13">
        <f t="shared" si="0"/>
        <v>0</v>
      </c>
      <c r="H6" s="8"/>
    </row>
    <row r="7" spans="1:8" hidden="1" outlineLevel="1" x14ac:dyDescent="0.25">
      <c r="A7" s="4" t="s">
        <v>8</v>
      </c>
      <c r="B7" s="38" t="s">
        <v>40</v>
      </c>
      <c r="C7" s="29" t="s">
        <v>193</v>
      </c>
      <c r="D7" s="39">
        <v>382.28778</v>
      </c>
      <c r="E7" s="40" t="s">
        <v>220</v>
      </c>
      <c r="F7" s="18"/>
      <c r="G7" s="13">
        <f t="shared" si="0"/>
        <v>0</v>
      </c>
      <c r="H7" s="8"/>
    </row>
    <row r="8" spans="1:8" hidden="1" outlineLevel="1" x14ac:dyDescent="0.25">
      <c r="A8" s="4" t="s">
        <v>9</v>
      </c>
      <c r="B8" s="38" t="s">
        <v>41</v>
      </c>
      <c r="C8" s="29" t="s">
        <v>195</v>
      </c>
      <c r="D8" s="39">
        <v>2924.5712399999998</v>
      </c>
      <c r="E8" s="40" t="s">
        <v>220</v>
      </c>
      <c r="F8" s="18"/>
      <c r="G8" s="13">
        <f t="shared" si="0"/>
        <v>0</v>
      </c>
      <c r="H8" s="8"/>
    </row>
    <row r="9" spans="1:8" hidden="1" outlineLevel="1" x14ac:dyDescent="0.25">
      <c r="A9" s="4" t="s">
        <v>10</v>
      </c>
      <c r="B9" s="38" t="s">
        <v>42</v>
      </c>
      <c r="C9" s="29" t="s">
        <v>193</v>
      </c>
      <c r="D9" s="39">
        <v>1245</v>
      </c>
      <c r="E9" s="40" t="s">
        <v>220</v>
      </c>
      <c r="F9" s="18"/>
      <c r="G9" s="13">
        <f t="shared" si="0"/>
        <v>0</v>
      </c>
      <c r="H9" s="8"/>
    </row>
    <row r="10" spans="1:8" hidden="1" outlineLevel="1" x14ac:dyDescent="0.25">
      <c r="A10" s="4" t="s">
        <v>118</v>
      </c>
      <c r="B10" s="38" t="s">
        <v>43</v>
      </c>
      <c r="C10" s="29" t="s">
        <v>193</v>
      </c>
      <c r="D10" s="39">
        <v>2798.0639999999999</v>
      </c>
      <c r="E10" s="40" t="s">
        <v>220</v>
      </c>
      <c r="F10" s="18"/>
      <c r="G10" s="13">
        <f t="shared" si="0"/>
        <v>0</v>
      </c>
      <c r="H10" s="8"/>
    </row>
    <row r="11" spans="1:8" hidden="1" outlineLevel="1" x14ac:dyDescent="0.25">
      <c r="A11" s="4" t="s">
        <v>119</v>
      </c>
      <c r="B11" s="38" t="s">
        <v>44</v>
      </c>
      <c r="C11" s="29" t="s">
        <v>193</v>
      </c>
      <c r="D11" s="39">
        <v>561.97881000000007</v>
      </c>
      <c r="E11" s="40" t="s">
        <v>220</v>
      </c>
      <c r="F11" s="18"/>
      <c r="G11" s="13">
        <f t="shared" si="0"/>
        <v>0</v>
      </c>
      <c r="H11" s="8"/>
    </row>
    <row r="12" spans="1:8" hidden="1" outlineLevel="1" x14ac:dyDescent="0.25">
      <c r="A12" s="4" t="s">
        <v>120</v>
      </c>
      <c r="B12" s="38" t="s">
        <v>45</v>
      </c>
      <c r="C12" s="29" t="s">
        <v>193</v>
      </c>
      <c r="D12" s="39">
        <v>2814.54</v>
      </c>
      <c r="E12" s="40" t="s">
        <v>220</v>
      </c>
      <c r="F12" s="18"/>
      <c r="G12" s="13">
        <f t="shared" si="0"/>
        <v>0</v>
      </c>
      <c r="H12" s="8"/>
    </row>
    <row r="13" spans="1:8" hidden="1" outlineLevel="1" x14ac:dyDescent="0.25">
      <c r="A13" s="4" t="s">
        <v>121</v>
      </c>
      <c r="B13" s="38" t="s">
        <v>46</v>
      </c>
      <c r="C13" s="29" t="s">
        <v>193</v>
      </c>
      <c r="D13" s="39">
        <v>438.68340000000001</v>
      </c>
      <c r="E13" s="40" t="s">
        <v>220</v>
      </c>
      <c r="F13" s="18"/>
      <c r="G13" s="13">
        <f t="shared" si="0"/>
        <v>0</v>
      </c>
      <c r="H13" s="8"/>
    </row>
    <row r="14" spans="1:8" hidden="1" outlineLevel="1" x14ac:dyDescent="0.25">
      <c r="A14" s="4" t="s">
        <v>122</v>
      </c>
      <c r="B14" s="38" t="s">
        <v>47</v>
      </c>
      <c r="C14" s="29" t="s">
        <v>193</v>
      </c>
      <c r="D14" s="39">
        <v>15471.27081</v>
      </c>
      <c r="E14" s="40" t="s">
        <v>220</v>
      </c>
      <c r="F14" s="18"/>
      <c r="G14" s="13">
        <f t="shared" si="0"/>
        <v>0</v>
      </c>
      <c r="H14" s="8"/>
    </row>
    <row r="15" spans="1:8" hidden="1" outlineLevel="1" x14ac:dyDescent="0.25">
      <c r="A15" s="4" t="s">
        <v>123</v>
      </c>
      <c r="B15" s="38" t="s">
        <v>48</v>
      </c>
      <c r="C15" s="29" t="s">
        <v>196</v>
      </c>
      <c r="D15" s="39">
        <v>21322.28</v>
      </c>
      <c r="E15" s="40" t="s">
        <v>220</v>
      </c>
      <c r="F15" s="18"/>
      <c r="G15" s="13">
        <f t="shared" si="0"/>
        <v>0</v>
      </c>
      <c r="H15" s="8"/>
    </row>
    <row r="16" spans="1:8" hidden="1" outlineLevel="1" x14ac:dyDescent="0.25">
      <c r="A16" s="4" t="s">
        <v>124</v>
      </c>
      <c r="B16" s="38" t="s">
        <v>49</v>
      </c>
      <c r="C16" s="29" t="s">
        <v>193</v>
      </c>
      <c r="D16" s="39">
        <v>18229.78701</v>
      </c>
      <c r="E16" s="40" t="s">
        <v>220</v>
      </c>
      <c r="F16" s="18"/>
      <c r="G16" s="13">
        <f t="shared" si="0"/>
        <v>0</v>
      </c>
      <c r="H16" s="8"/>
    </row>
    <row r="17" spans="1:8" hidden="1" outlineLevel="1" x14ac:dyDescent="0.25">
      <c r="A17" s="4" t="s">
        <v>125</v>
      </c>
      <c r="B17" s="22" t="s">
        <v>50</v>
      </c>
      <c r="C17" s="29" t="s">
        <v>193</v>
      </c>
      <c r="D17" s="39">
        <v>956.52</v>
      </c>
      <c r="E17" s="40" t="s">
        <v>220</v>
      </c>
      <c r="F17" s="18"/>
      <c r="G17" s="13">
        <f t="shared" si="0"/>
        <v>0</v>
      </c>
      <c r="H17" s="8"/>
    </row>
    <row r="18" spans="1:8" hidden="1" outlineLevel="1" x14ac:dyDescent="0.25">
      <c r="A18" s="4" t="s">
        <v>126</v>
      </c>
      <c r="B18" s="38" t="s">
        <v>51</v>
      </c>
      <c r="C18" s="29" t="s">
        <v>193</v>
      </c>
      <c r="D18" s="39">
        <v>449.57619</v>
      </c>
      <c r="E18" s="40" t="s">
        <v>220</v>
      </c>
      <c r="F18" s="18"/>
      <c r="G18" s="13">
        <f t="shared" si="0"/>
        <v>0</v>
      </c>
      <c r="H18" s="8"/>
    </row>
    <row r="19" spans="1:8" hidden="1" outlineLevel="1" x14ac:dyDescent="0.25">
      <c r="A19" s="4" t="s">
        <v>127</v>
      </c>
      <c r="B19" s="38" t="s">
        <v>52</v>
      </c>
      <c r="C19" s="29" t="s">
        <v>193</v>
      </c>
      <c r="D19" s="39">
        <v>3147.0561899999998</v>
      </c>
      <c r="E19" s="40" t="s">
        <v>220</v>
      </c>
      <c r="F19" s="18"/>
      <c r="G19" s="13">
        <f t="shared" si="0"/>
        <v>0</v>
      </c>
      <c r="H19" s="8"/>
    </row>
    <row r="20" spans="1:8" hidden="1" outlineLevel="1" x14ac:dyDescent="0.25">
      <c r="A20" s="4" t="s">
        <v>128</v>
      </c>
      <c r="B20" s="38" t="s">
        <v>53</v>
      </c>
      <c r="C20" s="29" t="s">
        <v>193</v>
      </c>
      <c r="D20" s="39">
        <v>561.97881000000007</v>
      </c>
      <c r="E20" s="40" t="s">
        <v>220</v>
      </c>
      <c r="F20" s="18"/>
      <c r="G20" s="13">
        <f t="shared" si="0"/>
        <v>0</v>
      </c>
      <c r="H20" s="8"/>
    </row>
    <row r="21" spans="1:8" hidden="1" outlineLevel="1" x14ac:dyDescent="0.25">
      <c r="A21" s="4" t="s">
        <v>129</v>
      </c>
      <c r="B21" s="38" t="s">
        <v>54</v>
      </c>
      <c r="C21" s="29" t="s">
        <v>193</v>
      </c>
      <c r="D21" s="39">
        <v>1798.31619</v>
      </c>
      <c r="E21" s="40" t="s">
        <v>220</v>
      </c>
      <c r="F21" s="18"/>
      <c r="G21" s="13">
        <f t="shared" si="0"/>
        <v>0</v>
      </c>
      <c r="H21" s="8"/>
    </row>
    <row r="22" spans="1:8" hidden="1" outlineLevel="1" x14ac:dyDescent="0.25">
      <c r="A22" s="4" t="s">
        <v>130</v>
      </c>
      <c r="B22" s="38" t="s">
        <v>55</v>
      </c>
      <c r="C22" s="29" t="s">
        <v>193</v>
      </c>
      <c r="D22" s="39">
        <v>7000</v>
      </c>
      <c r="E22" s="40" t="s">
        <v>220</v>
      </c>
      <c r="F22" s="18"/>
      <c r="G22" s="13">
        <f t="shared" si="0"/>
        <v>0</v>
      </c>
      <c r="H22" s="8"/>
    </row>
    <row r="23" spans="1:8" hidden="1" outlineLevel="1" x14ac:dyDescent="0.25">
      <c r="A23" s="4" t="s">
        <v>131</v>
      </c>
      <c r="B23" s="38" t="s">
        <v>56</v>
      </c>
      <c r="C23" s="29" t="s">
        <v>193</v>
      </c>
      <c r="D23" s="39">
        <v>35825.90625</v>
      </c>
      <c r="E23" s="40" t="s">
        <v>220</v>
      </c>
      <c r="F23" s="18"/>
      <c r="G23" s="13">
        <f t="shared" si="0"/>
        <v>0</v>
      </c>
      <c r="H23" s="8"/>
    </row>
    <row r="24" spans="1:8" hidden="1" outlineLevel="1" x14ac:dyDescent="0.25">
      <c r="A24" s="4" t="s">
        <v>132</v>
      </c>
      <c r="B24" s="38" t="s">
        <v>57</v>
      </c>
      <c r="C24" s="29" t="s">
        <v>193</v>
      </c>
      <c r="D24" s="39">
        <v>5799.66</v>
      </c>
      <c r="E24" s="40" t="s">
        <v>220</v>
      </c>
      <c r="F24" s="18"/>
      <c r="G24" s="13">
        <f t="shared" si="0"/>
        <v>0</v>
      </c>
      <c r="H24" s="8"/>
    </row>
    <row r="25" spans="1:8" hidden="1" outlineLevel="1" x14ac:dyDescent="0.25">
      <c r="A25" s="4" t="s">
        <v>133</v>
      </c>
      <c r="B25" s="38" t="s">
        <v>58</v>
      </c>
      <c r="C25" s="29" t="s">
        <v>193</v>
      </c>
      <c r="D25" s="39">
        <v>13000</v>
      </c>
      <c r="E25" s="40" t="s">
        <v>220</v>
      </c>
      <c r="F25" s="18"/>
      <c r="G25" s="13">
        <f t="shared" si="0"/>
        <v>0</v>
      </c>
      <c r="H25" s="8"/>
    </row>
    <row r="26" spans="1:8" hidden="1" outlineLevel="1" x14ac:dyDescent="0.25">
      <c r="A26" s="4" t="s">
        <v>134</v>
      </c>
      <c r="B26" s="38" t="s">
        <v>59</v>
      </c>
      <c r="C26" s="29" t="s">
        <v>193</v>
      </c>
      <c r="D26" s="39">
        <v>4271.0138100000004</v>
      </c>
      <c r="E26" s="40" t="s">
        <v>220</v>
      </c>
      <c r="F26" s="18"/>
      <c r="G26" s="13">
        <f t="shared" si="0"/>
        <v>0</v>
      </c>
      <c r="H26" s="8"/>
    </row>
    <row r="27" spans="1:8" hidden="1" outlineLevel="1" x14ac:dyDescent="0.25">
      <c r="A27" s="4" t="s">
        <v>135</v>
      </c>
      <c r="B27" s="38" t="s">
        <v>60</v>
      </c>
      <c r="C27" s="29" t="s">
        <v>193</v>
      </c>
      <c r="D27" s="39">
        <v>4601.6494199999997</v>
      </c>
      <c r="E27" s="40" t="s">
        <v>220</v>
      </c>
      <c r="F27" s="18"/>
      <c r="G27" s="13">
        <f t="shared" si="0"/>
        <v>0</v>
      </c>
      <c r="H27" s="8"/>
    </row>
    <row r="28" spans="1:8" hidden="1" outlineLevel="1" x14ac:dyDescent="0.25">
      <c r="A28" s="4" t="s">
        <v>136</v>
      </c>
      <c r="B28" s="22" t="s">
        <v>61</v>
      </c>
      <c r="C28" s="29" t="s">
        <v>197</v>
      </c>
      <c r="D28" s="39">
        <v>292.41369000000003</v>
      </c>
      <c r="E28" s="40" t="s">
        <v>220</v>
      </c>
      <c r="F28" s="18"/>
      <c r="G28" s="13">
        <f t="shared" si="0"/>
        <v>0</v>
      </c>
      <c r="H28" s="8"/>
    </row>
    <row r="29" spans="1:8" hidden="1" outlineLevel="1" x14ac:dyDescent="0.25">
      <c r="A29" s="4" t="s">
        <v>137</v>
      </c>
      <c r="B29" s="22" t="s">
        <v>62</v>
      </c>
      <c r="C29" s="30" t="s">
        <v>197</v>
      </c>
      <c r="D29" s="39">
        <v>674.37</v>
      </c>
      <c r="E29" s="40" t="s">
        <v>220</v>
      </c>
      <c r="F29" s="18"/>
      <c r="G29" s="13">
        <f t="shared" si="0"/>
        <v>0</v>
      </c>
      <c r="H29" s="8"/>
    </row>
    <row r="30" spans="1:8" hidden="1" outlineLevel="1" x14ac:dyDescent="0.25">
      <c r="A30" s="4" t="s">
        <v>138</v>
      </c>
      <c r="B30" s="22" t="s">
        <v>63</v>
      </c>
      <c r="C30" s="29" t="s">
        <v>197</v>
      </c>
      <c r="D30" s="39">
        <v>618.16869000000008</v>
      </c>
      <c r="E30" s="40" t="s">
        <v>220</v>
      </c>
      <c r="F30" s="18"/>
      <c r="G30" s="13">
        <f t="shared" si="0"/>
        <v>0</v>
      </c>
      <c r="H30" s="8"/>
    </row>
    <row r="31" spans="1:8" hidden="1" outlineLevel="1" x14ac:dyDescent="0.25">
      <c r="A31" s="4" t="s">
        <v>139</v>
      </c>
      <c r="B31" s="22" t="s">
        <v>64</v>
      </c>
      <c r="C31" s="29" t="s">
        <v>193</v>
      </c>
      <c r="D31" s="39">
        <v>786.76119000000006</v>
      </c>
      <c r="E31" s="40" t="s">
        <v>220</v>
      </c>
      <c r="F31" s="18"/>
      <c r="G31" s="13">
        <f t="shared" si="0"/>
        <v>0</v>
      </c>
      <c r="H31" s="8"/>
    </row>
    <row r="32" spans="1:8" hidden="1" outlineLevel="1" x14ac:dyDescent="0.25">
      <c r="A32" s="4" t="s">
        <v>140</v>
      </c>
      <c r="B32" s="22" t="s">
        <v>65</v>
      </c>
      <c r="C32" s="29" t="s">
        <v>193</v>
      </c>
      <c r="D32" s="39">
        <v>561.97881000000007</v>
      </c>
      <c r="E32" s="40" t="s">
        <v>220</v>
      </c>
      <c r="F32" s="18"/>
      <c r="G32" s="13">
        <f t="shared" si="0"/>
        <v>0</v>
      </c>
      <c r="H32" s="8"/>
    </row>
    <row r="33" spans="1:8" hidden="1" outlineLevel="1" x14ac:dyDescent="0.25">
      <c r="A33" s="4" t="s">
        <v>141</v>
      </c>
      <c r="B33" s="38" t="s">
        <v>66</v>
      </c>
      <c r="C33" s="29" t="s">
        <v>193</v>
      </c>
      <c r="D33" s="39">
        <v>1160</v>
      </c>
      <c r="E33" s="40" t="s">
        <v>220</v>
      </c>
      <c r="F33" s="18"/>
      <c r="G33" s="13">
        <f t="shared" si="0"/>
        <v>0</v>
      </c>
      <c r="H33" s="8"/>
    </row>
    <row r="34" spans="1:8" hidden="1" outlineLevel="1" x14ac:dyDescent="0.25">
      <c r="A34" s="4" t="s">
        <v>142</v>
      </c>
      <c r="B34" s="38" t="s">
        <v>67</v>
      </c>
      <c r="C34" s="29" t="s">
        <v>193</v>
      </c>
      <c r="D34" s="39">
        <v>3900</v>
      </c>
      <c r="E34" s="40" t="s">
        <v>220</v>
      </c>
      <c r="F34" s="18"/>
      <c r="G34" s="13">
        <f t="shared" si="0"/>
        <v>0</v>
      </c>
      <c r="H34" s="8"/>
    </row>
    <row r="35" spans="1:8" hidden="1" outlineLevel="1" x14ac:dyDescent="0.25">
      <c r="A35" s="4" t="s">
        <v>143</v>
      </c>
      <c r="B35" s="38" t="s">
        <v>68</v>
      </c>
      <c r="C35" s="29" t="s">
        <v>193</v>
      </c>
      <c r="D35" s="39">
        <v>487.43234999999999</v>
      </c>
      <c r="E35" s="40" t="s">
        <v>220</v>
      </c>
      <c r="F35" s="18"/>
      <c r="G35" s="13">
        <f t="shared" si="0"/>
        <v>0</v>
      </c>
      <c r="H35" s="8"/>
    </row>
    <row r="36" spans="1:8" hidden="1" outlineLevel="1" x14ac:dyDescent="0.25">
      <c r="A36" s="4" t="s">
        <v>144</v>
      </c>
      <c r="B36" s="38" t="s">
        <v>69</v>
      </c>
      <c r="C36" s="29" t="s">
        <v>198</v>
      </c>
      <c r="D36" s="39">
        <v>7691.4413100000002</v>
      </c>
      <c r="E36" s="40" t="s">
        <v>220</v>
      </c>
      <c r="F36" s="18"/>
      <c r="G36" s="13">
        <f t="shared" si="0"/>
        <v>0</v>
      </c>
      <c r="H36" s="8"/>
    </row>
    <row r="37" spans="1:8" hidden="1" outlineLevel="1" x14ac:dyDescent="0.25">
      <c r="A37" s="4" t="s">
        <v>145</v>
      </c>
      <c r="B37" s="38" t="s">
        <v>70</v>
      </c>
      <c r="C37" s="29" t="s">
        <v>193</v>
      </c>
      <c r="D37" s="39">
        <v>22295.255130000001</v>
      </c>
      <c r="E37" s="40" t="s">
        <v>220</v>
      </c>
      <c r="F37" s="18"/>
      <c r="G37" s="13">
        <f t="shared" si="0"/>
        <v>0</v>
      </c>
      <c r="H37" s="8"/>
    </row>
    <row r="38" spans="1:8" hidden="1" outlineLevel="1" x14ac:dyDescent="0.25">
      <c r="A38" s="4" t="s">
        <v>146</v>
      </c>
      <c r="B38" s="38" t="s">
        <v>71</v>
      </c>
      <c r="C38" s="29" t="s">
        <v>193</v>
      </c>
      <c r="D38" s="39">
        <v>7206.93</v>
      </c>
      <c r="E38" s="40" t="s">
        <v>220</v>
      </c>
      <c r="F38" s="18"/>
      <c r="G38" s="13">
        <f t="shared" si="0"/>
        <v>0</v>
      </c>
      <c r="H38" s="8"/>
    </row>
    <row r="39" spans="1:8" hidden="1" outlineLevel="1" x14ac:dyDescent="0.25">
      <c r="A39" s="4" t="s">
        <v>147</v>
      </c>
      <c r="B39" s="38" t="s">
        <v>72</v>
      </c>
      <c r="C39" s="29" t="s">
        <v>193</v>
      </c>
      <c r="D39" s="39">
        <v>3700</v>
      </c>
      <c r="E39" s="40" t="s">
        <v>220</v>
      </c>
      <c r="F39" s="18"/>
      <c r="G39" s="13">
        <f t="shared" si="0"/>
        <v>0</v>
      </c>
      <c r="H39" s="8"/>
    </row>
    <row r="40" spans="1:8" hidden="1" outlineLevel="1" x14ac:dyDescent="0.25">
      <c r="A40" s="4" t="s">
        <v>148</v>
      </c>
      <c r="B40" s="38" t="s">
        <v>73</v>
      </c>
      <c r="C40" s="29" t="s">
        <v>193</v>
      </c>
      <c r="D40" s="39">
        <v>1500</v>
      </c>
      <c r="E40" s="40" t="s">
        <v>220</v>
      </c>
      <c r="F40" s="18"/>
      <c r="G40" s="13">
        <f t="shared" si="0"/>
        <v>0</v>
      </c>
      <c r="H40" s="8"/>
    </row>
    <row r="41" spans="1:8" hidden="1" outlineLevel="1" x14ac:dyDescent="0.25">
      <c r="A41" s="4" t="s">
        <v>149</v>
      </c>
      <c r="B41" s="38" t="s">
        <v>74</v>
      </c>
      <c r="C41" s="29" t="s">
        <v>193</v>
      </c>
      <c r="D41" s="39">
        <v>6239.0654999999997</v>
      </c>
      <c r="E41" s="40" t="s">
        <v>220</v>
      </c>
      <c r="F41" s="18"/>
      <c r="G41" s="13">
        <f t="shared" si="0"/>
        <v>0</v>
      </c>
      <c r="H41" s="8"/>
    </row>
    <row r="42" spans="1:8" hidden="1" outlineLevel="1" x14ac:dyDescent="0.25">
      <c r="A42" s="4" t="s">
        <v>150</v>
      </c>
      <c r="B42" s="38" t="s">
        <v>75</v>
      </c>
      <c r="C42" s="29" t="s">
        <v>193</v>
      </c>
      <c r="D42" s="39">
        <v>1685.925</v>
      </c>
      <c r="E42" s="40" t="s">
        <v>220</v>
      </c>
      <c r="F42" s="18"/>
      <c r="G42" s="13">
        <f t="shared" si="0"/>
        <v>0</v>
      </c>
      <c r="H42" s="8"/>
    </row>
    <row r="43" spans="1:8" hidden="1" outlineLevel="1" x14ac:dyDescent="0.25">
      <c r="A43" s="4" t="s">
        <v>151</v>
      </c>
      <c r="B43" s="38" t="s">
        <v>76</v>
      </c>
      <c r="C43" s="29" t="s">
        <v>193</v>
      </c>
      <c r="D43" s="39">
        <v>13842.941579999999</v>
      </c>
      <c r="E43" s="40" t="s">
        <v>220</v>
      </c>
      <c r="F43" s="18"/>
      <c r="G43" s="13">
        <f t="shared" si="0"/>
        <v>0</v>
      </c>
      <c r="H43" s="8"/>
    </row>
    <row r="44" spans="1:8" hidden="1" outlineLevel="1" x14ac:dyDescent="0.25">
      <c r="A44" s="4" t="s">
        <v>152</v>
      </c>
      <c r="B44" s="38" t="s">
        <v>77</v>
      </c>
      <c r="C44" s="29" t="s">
        <v>193</v>
      </c>
      <c r="D44" s="39">
        <v>15597.67518</v>
      </c>
      <c r="E44" s="40" t="s">
        <v>220</v>
      </c>
      <c r="F44" s="18"/>
      <c r="G44" s="13">
        <f t="shared" si="0"/>
        <v>0</v>
      </c>
      <c r="H44" s="8"/>
    </row>
    <row r="45" spans="1:8" hidden="1" outlineLevel="1" x14ac:dyDescent="0.25">
      <c r="A45" s="4" t="s">
        <v>153</v>
      </c>
      <c r="B45" s="38" t="s">
        <v>78</v>
      </c>
      <c r="C45" s="29" t="s">
        <v>193</v>
      </c>
      <c r="D45" s="39">
        <v>4874.2777800000003</v>
      </c>
      <c r="E45" s="40" t="s">
        <v>220</v>
      </c>
      <c r="F45" s="18"/>
      <c r="G45" s="13">
        <f t="shared" si="0"/>
        <v>0</v>
      </c>
      <c r="H45" s="8"/>
    </row>
    <row r="46" spans="1:8" hidden="1" outlineLevel="1" x14ac:dyDescent="0.25">
      <c r="A46" s="4" t="s">
        <v>154</v>
      </c>
      <c r="B46" s="38" t="s">
        <v>79</v>
      </c>
      <c r="C46" s="29" t="s">
        <v>196</v>
      </c>
      <c r="D46" s="39">
        <v>5501</v>
      </c>
      <c r="E46" s="40" t="s">
        <v>220</v>
      </c>
      <c r="F46" s="18"/>
      <c r="G46" s="13">
        <f t="shared" si="0"/>
        <v>0</v>
      </c>
      <c r="H46" s="8"/>
    </row>
    <row r="47" spans="1:8" hidden="1" outlineLevel="1" x14ac:dyDescent="0.25">
      <c r="A47" s="4" t="s">
        <v>155</v>
      </c>
      <c r="B47" s="38" t="s">
        <v>80</v>
      </c>
      <c r="C47" s="29" t="s">
        <v>193</v>
      </c>
      <c r="D47" s="39">
        <v>6396.69</v>
      </c>
      <c r="E47" s="40" t="s">
        <v>220</v>
      </c>
      <c r="F47" s="18"/>
      <c r="G47" s="13">
        <f t="shared" si="0"/>
        <v>0</v>
      </c>
      <c r="H47" s="8"/>
    </row>
    <row r="48" spans="1:8" hidden="1" outlineLevel="1" x14ac:dyDescent="0.25">
      <c r="A48" s="4" t="s">
        <v>156</v>
      </c>
      <c r="B48" s="38" t="s">
        <v>81</v>
      </c>
      <c r="C48" s="29" t="s">
        <v>193</v>
      </c>
      <c r="D48" s="39">
        <v>782.61</v>
      </c>
      <c r="E48" s="40" t="s">
        <v>220</v>
      </c>
      <c r="F48" s="18"/>
      <c r="G48" s="13">
        <f t="shared" si="0"/>
        <v>0</v>
      </c>
      <c r="H48" s="8"/>
    </row>
    <row r="49" spans="1:8" hidden="1" outlineLevel="1" x14ac:dyDescent="0.25">
      <c r="A49" s="4" t="s">
        <v>157</v>
      </c>
      <c r="B49" s="38" t="s">
        <v>82</v>
      </c>
      <c r="C49" s="29" t="s">
        <v>193</v>
      </c>
      <c r="D49" s="39">
        <v>2000</v>
      </c>
      <c r="E49" s="40" t="s">
        <v>220</v>
      </c>
      <c r="F49" s="18"/>
      <c r="G49" s="13">
        <f t="shared" si="0"/>
        <v>0</v>
      </c>
      <c r="H49" s="8"/>
    </row>
    <row r="50" spans="1:8" hidden="1" outlineLevel="1" x14ac:dyDescent="0.25">
      <c r="A50" s="4" t="s">
        <v>158</v>
      </c>
      <c r="B50" s="38" t="s">
        <v>83</v>
      </c>
      <c r="C50" s="29" t="s">
        <v>193</v>
      </c>
      <c r="D50" s="39">
        <v>1300</v>
      </c>
      <c r="E50" s="40" t="s">
        <v>220</v>
      </c>
      <c r="F50" s="18"/>
      <c r="G50" s="13">
        <f t="shared" si="0"/>
        <v>0</v>
      </c>
      <c r="H50" s="8"/>
    </row>
    <row r="51" spans="1:8" hidden="1" outlineLevel="1" x14ac:dyDescent="0.25">
      <c r="A51" s="4" t="s">
        <v>159</v>
      </c>
      <c r="B51" s="38" t="s">
        <v>84</v>
      </c>
      <c r="C51" s="29" t="s">
        <v>193</v>
      </c>
      <c r="D51" s="39">
        <v>6729.89</v>
      </c>
      <c r="E51" s="40" t="s">
        <v>220</v>
      </c>
      <c r="F51" s="18"/>
      <c r="G51" s="13">
        <f t="shared" si="0"/>
        <v>0</v>
      </c>
      <c r="H51" s="8"/>
    </row>
    <row r="52" spans="1:8" hidden="1" outlineLevel="1" x14ac:dyDescent="0.25">
      <c r="A52" s="4" t="s">
        <v>160</v>
      </c>
      <c r="B52" s="22" t="s">
        <v>85</v>
      </c>
      <c r="C52" s="29" t="s">
        <v>193</v>
      </c>
      <c r="D52" s="39">
        <v>13842.941579999999</v>
      </c>
      <c r="E52" s="40" t="s">
        <v>220</v>
      </c>
      <c r="F52" s="18"/>
      <c r="G52" s="13">
        <f t="shared" si="0"/>
        <v>0</v>
      </c>
      <c r="H52" s="8"/>
    </row>
    <row r="53" spans="1:8" hidden="1" outlineLevel="1" x14ac:dyDescent="0.25">
      <c r="A53" s="4" t="s">
        <v>161</v>
      </c>
      <c r="B53" s="22" t="s">
        <v>86</v>
      </c>
      <c r="C53" s="30" t="s">
        <v>193</v>
      </c>
      <c r="D53" s="39">
        <v>3100</v>
      </c>
      <c r="E53" s="40" t="s">
        <v>220</v>
      </c>
      <c r="F53" s="18"/>
      <c r="G53" s="13">
        <f t="shared" si="0"/>
        <v>0</v>
      </c>
      <c r="H53" s="8"/>
    </row>
    <row r="54" spans="1:8" hidden="1" outlineLevel="1" x14ac:dyDescent="0.25">
      <c r="A54" s="4" t="s">
        <v>162</v>
      </c>
      <c r="B54" s="22" t="s">
        <v>87</v>
      </c>
      <c r="C54" s="29" t="s">
        <v>193</v>
      </c>
      <c r="D54" s="39">
        <v>4103.8157700000002</v>
      </c>
      <c r="E54" s="40" t="s">
        <v>220</v>
      </c>
      <c r="F54" s="18"/>
      <c r="G54" s="13">
        <f t="shared" si="0"/>
        <v>0</v>
      </c>
      <c r="H54" s="8"/>
    </row>
    <row r="55" spans="1:8" ht="24" hidden="1" outlineLevel="1" x14ac:dyDescent="0.25">
      <c r="A55" s="4" t="s">
        <v>163</v>
      </c>
      <c r="B55" s="22" t="s">
        <v>88</v>
      </c>
      <c r="C55" s="29" t="s">
        <v>193</v>
      </c>
      <c r="D55" s="39">
        <v>44425.08</v>
      </c>
      <c r="E55" s="40" t="s">
        <v>220</v>
      </c>
      <c r="F55" s="18"/>
      <c r="G55" s="13">
        <f t="shared" si="0"/>
        <v>0</v>
      </c>
      <c r="H55" s="8"/>
    </row>
    <row r="56" spans="1:8" hidden="1" outlineLevel="1" x14ac:dyDescent="0.25">
      <c r="A56" s="4" t="s">
        <v>164</v>
      </c>
      <c r="B56" s="22" t="s">
        <v>89</v>
      </c>
      <c r="C56" s="29" t="s">
        <v>193</v>
      </c>
      <c r="D56" s="39">
        <v>521.74</v>
      </c>
      <c r="E56" s="40" t="s">
        <v>220</v>
      </c>
      <c r="F56" s="18"/>
      <c r="G56" s="13">
        <f t="shared" si="0"/>
        <v>0</v>
      </c>
      <c r="H56" s="8"/>
    </row>
    <row r="57" spans="1:8" hidden="1" outlineLevel="1" x14ac:dyDescent="0.25">
      <c r="A57" s="4" t="s">
        <v>165</v>
      </c>
      <c r="B57" s="38" t="s">
        <v>90</v>
      </c>
      <c r="C57" s="29" t="s">
        <v>193</v>
      </c>
      <c r="D57" s="39">
        <v>2585.0888100000002</v>
      </c>
      <c r="E57" s="40" t="s">
        <v>220</v>
      </c>
      <c r="F57" s="18"/>
      <c r="G57" s="13">
        <f t="shared" si="0"/>
        <v>0</v>
      </c>
      <c r="H57" s="8"/>
    </row>
    <row r="58" spans="1:8" hidden="1" outlineLevel="1" x14ac:dyDescent="0.25">
      <c r="A58" s="4" t="s">
        <v>166</v>
      </c>
      <c r="B58" s="38" t="s">
        <v>91</v>
      </c>
      <c r="C58" s="29" t="s">
        <v>193</v>
      </c>
      <c r="D58" s="39">
        <v>11210.829750000001</v>
      </c>
      <c r="E58" s="40" t="s">
        <v>220</v>
      </c>
      <c r="F58" s="18"/>
      <c r="G58" s="13">
        <f t="shared" si="0"/>
        <v>0</v>
      </c>
      <c r="H58" s="8"/>
    </row>
    <row r="59" spans="1:8" hidden="1" outlineLevel="1" x14ac:dyDescent="0.25">
      <c r="A59" s="4" t="s">
        <v>167</v>
      </c>
      <c r="B59" s="38" t="s">
        <v>92</v>
      </c>
      <c r="C59" s="29" t="s">
        <v>193</v>
      </c>
      <c r="D59" s="39">
        <v>1573.5338100000001</v>
      </c>
      <c r="E59" s="40" t="s">
        <v>220</v>
      </c>
      <c r="F59" s="18"/>
      <c r="G59" s="13">
        <f t="shared" si="0"/>
        <v>0</v>
      </c>
      <c r="H59" s="8"/>
    </row>
    <row r="60" spans="1:8" hidden="1" outlineLevel="1" x14ac:dyDescent="0.25">
      <c r="A60" s="4" t="s">
        <v>168</v>
      </c>
      <c r="B60" s="38" t="s">
        <v>93</v>
      </c>
      <c r="C60" s="29" t="s">
        <v>193</v>
      </c>
      <c r="D60" s="39">
        <v>17839.944</v>
      </c>
      <c r="E60" s="40" t="s">
        <v>220</v>
      </c>
      <c r="F60" s="18"/>
      <c r="G60" s="13">
        <f t="shared" si="0"/>
        <v>0</v>
      </c>
      <c r="H60" s="8"/>
    </row>
    <row r="61" spans="1:8" hidden="1" outlineLevel="1" x14ac:dyDescent="0.25">
      <c r="A61" s="4" t="s">
        <v>169</v>
      </c>
      <c r="B61" s="38" t="s">
        <v>94</v>
      </c>
      <c r="C61" s="29" t="s">
        <v>193</v>
      </c>
      <c r="D61" s="39">
        <v>7867.6461900000004</v>
      </c>
      <c r="E61" s="40" t="s">
        <v>220</v>
      </c>
      <c r="F61" s="18"/>
      <c r="G61" s="13">
        <f t="shared" si="0"/>
        <v>0</v>
      </c>
      <c r="H61" s="8"/>
    </row>
    <row r="62" spans="1:8" hidden="1" outlineLevel="1" x14ac:dyDescent="0.25">
      <c r="A62" s="4" t="s">
        <v>170</v>
      </c>
      <c r="B62" s="38" t="s">
        <v>95</v>
      </c>
      <c r="C62" s="29" t="s">
        <v>193</v>
      </c>
      <c r="D62" s="39">
        <v>6260.87</v>
      </c>
      <c r="E62" s="40" t="s">
        <v>220</v>
      </c>
      <c r="F62" s="18"/>
      <c r="G62" s="13">
        <f t="shared" si="0"/>
        <v>0</v>
      </c>
      <c r="H62" s="8"/>
    </row>
    <row r="63" spans="1:8" hidden="1" outlineLevel="1" x14ac:dyDescent="0.25">
      <c r="A63" s="4" t="s">
        <v>171</v>
      </c>
      <c r="B63" s="38" t="s">
        <v>96</v>
      </c>
      <c r="C63" s="29" t="s">
        <v>193</v>
      </c>
      <c r="D63" s="39">
        <v>2800</v>
      </c>
      <c r="E63" s="40" t="s">
        <v>220</v>
      </c>
      <c r="F63" s="18"/>
      <c r="G63" s="13">
        <f t="shared" si="0"/>
        <v>0</v>
      </c>
      <c r="H63" s="8"/>
    </row>
    <row r="64" spans="1:8" ht="24" hidden="1" outlineLevel="1" x14ac:dyDescent="0.25">
      <c r="A64" s="4" t="s">
        <v>172</v>
      </c>
      <c r="B64" s="38" t="s">
        <v>97</v>
      </c>
      <c r="C64" s="29" t="s">
        <v>197</v>
      </c>
      <c r="D64" s="39">
        <v>28.574999999999999</v>
      </c>
      <c r="E64" s="40" t="s">
        <v>220</v>
      </c>
      <c r="F64" s="18"/>
      <c r="G64" s="13">
        <f t="shared" si="0"/>
        <v>0</v>
      </c>
      <c r="H64" s="8"/>
    </row>
    <row r="65" spans="1:8" hidden="1" outlineLevel="1" x14ac:dyDescent="0.25">
      <c r="A65" s="4" t="s">
        <v>173</v>
      </c>
      <c r="B65" s="38" t="s">
        <v>98</v>
      </c>
      <c r="C65" s="29" t="s">
        <v>195</v>
      </c>
      <c r="D65" s="39">
        <v>2558.6799999999998</v>
      </c>
      <c r="E65" s="40" t="s">
        <v>220</v>
      </c>
      <c r="F65" s="18"/>
      <c r="G65" s="13">
        <f t="shared" si="0"/>
        <v>0</v>
      </c>
      <c r="H65" s="8"/>
    </row>
    <row r="66" spans="1:8" hidden="1" outlineLevel="1" x14ac:dyDescent="0.25">
      <c r="A66" s="4" t="s">
        <v>174</v>
      </c>
      <c r="B66" s="38" t="s">
        <v>99</v>
      </c>
      <c r="C66" s="29" t="s">
        <v>195</v>
      </c>
      <c r="D66" s="39">
        <v>3411.57</v>
      </c>
      <c r="E66" s="40" t="s">
        <v>220</v>
      </c>
      <c r="F66" s="18"/>
      <c r="G66" s="13">
        <f t="shared" si="0"/>
        <v>0</v>
      </c>
      <c r="H66" s="8"/>
    </row>
    <row r="67" spans="1:8" hidden="1" outlineLevel="1" x14ac:dyDescent="0.25">
      <c r="A67" s="4" t="s">
        <v>175</v>
      </c>
      <c r="B67" s="22" t="s">
        <v>100</v>
      </c>
      <c r="C67" s="29" t="s">
        <v>193</v>
      </c>
      <c r="D67" s="39">
        <v>3371.85</v>
      </c>
      <c r="E67" s="40" t="s">
        <v>220</v>
      </c>
      <c r="F67" s="18"/>
      <c r="G67" s="13">
        <f t="shared" si="0"/>
        <v>0</v>
      </c>
      <c r="H67" s="8"/>
    </row>
    <row r="68" spans="1:8" hidden="1" outlineLevel="1" x14ac:dyDescent="0.25">
      <c r="A68" s="4" t="s">
        <v>176</v>
      </c>
      <c r="B68" s="22" t="s">
        <v>101</v>
      </c>
      <c r="C68" s="30" t="s">
        <v>193</v>
      </c>
      <c r="D68" s="39">
        <v>8188.7834700000003</v>
      </c>
      <c r="E68" s="40" t="s">
        <v>220</v>
      </c>
      <c r="F68" s="18"/>
      <c r="G68" s="13">
        <f t="shared" si="0"/>
        <v>0</v>
      </c>
      <c r="H68" s="8"/>
    </row>
    <row r="69" spans="1:8" hidden="1" outlineLevel="1" x14ac:dyDescent="0.25">
      <c r="A69" s="4" t="s">
        <v>177</v>
      </c>
      <c r="B69" s="22" t="s">
        <v>102</v>
      </c>
      <c r="C69" s="29" t="s">
        <v>193</v>
      </c>
      <c r="D69" s="39">
        <v>1461.8969999999999</v>
      </c>
      <c r="E69" s="40" t="s">
        <v>220</v>
      </c>
      <c r="F69" s="18"/>
      <c r="G69" s="13">
        <f t="shared" ref="G69:G87" si="1">D69*F69</f>
        <v>0</v>
      </c>
      <c r="H69" s="8"/>
    </row>
    <row r="70" spans="1:8" hidden="1" outlineLevel="1" x14ac:dyDescent="0.25">
      <c r="A70" s="4" t="s">
        <v>178</v>
      </c>
      <c r="B70" s="22" t="s">
        <v>103</v>
      </c>
      <c r="C70" s="29" t="s">
        <v>193</v>
      </c>
      <c r="D70" s="39">
        <v>2827.0847699999999</v>
      </c>
      <c r="E70" s="40" t="s">
        <v>220</v>
      </c>
      <c r="F70" s="18"/>
      <c r="G70" s="13">
        <f t="shared" si="1"/>
        <v>0</v>
      </c>
      <c r="H70" s="8"/>
    </row>
    <row r="71" spans="1:8" hidden="1" outlineLevel="1" x14ac:dyDescent="0.25">
      <c r="A71" s="4" t="s">
        <v>179</v>
      </c>
      <c r="B71" s="22" t="s">
        <v>104</v>
      </c>
      <c r="C71" s="29" t="s">
        <v>193</v>
      </c>
      <c r="D71" s="39">
        <v>2827.0847699999999</v>
      </c>
      <c r="E71" s="40" t="s">
        <v>220</v>
      </c>
      <c r="F71" s="18"/>
      <c r="G71" s="13">
        <f t="shared" si="1"/>
        <v>0</v>
      </c>
      <c r="H71" s="8"/>
    </row>
    <row r="72" spans="1:8" hidden="1" outlineLevel="1" x14ac:dyDescent="0.25">
      <c r="A72" s="4" t="s">
        <v>180</v>
      </c>
      <c r="B72" s="38" t="s">
        <v>105</v>
      </c>
      <c r="C72" s="29" t="s">
        <v>193</v>
      </c>
      <c r="D72" s="39">
        <v>2023.11</v>
      </c>
      <c r="E72" s="40" t="s">
        <v>220</v>
      </c>
      <c r="F72" s="18"/>
      <c r="G72" s="13">
        <f t="shared" si="1"/>
        <v>0</v>
      </c>
      <c r="H72" s="8"/>
    </row>
    <row r="73" spans="1:8" hidden="1" outlineLevel="1" x14ac:dyDescent="0.25">
      <c r="A73" s="4" t="s">
        <v>181</v>
      </c>
      <c r="B73" s="38" t="s">
        <v>106</v>
      </c>
      <c r="C73" s="29" t="s">
        <v>196</v>
      </c>
      <c r="D73" s="39">
        <v>1011.5550000000001</v>
      </c>
      <c r="E73" s="40" t="s">
        <v>220</v>
      </c>
      <c r="F73" s="18"/>
      <c r="G73" s="13">
        <f t="shared" si="1"/>
        <v>0</v>
      </c>
      <c r="H73" s="8"/>
    </row>
    <row r="74" spans="1:8" ht="24" hidden="1" outlineLevel="1" x14ac:dyDescent="0.25">
      <c r="A74" s="4" t="s">
        <v>182</v>
      </c>
      <c r="B74" s="38" t="s">
        <v>107</v>
      </c>
      <c r="C74" s="29" t="s">
        <v>195</v>
      </c>
      <c r="D74" s="39">
        <v>2333.6288100000002</v>
      </c>
      <c r="E74" s="40" t="s">
        <v>220</v>
      </c>
      <c r="F74" s="18"/>
      <c r="G74" s="13">
        <f t="shared" si="1"/>
        <v>0</v>
      </c>
      <c r="H74" s="8"/>
    </row>
    <row r="75" spans="1:8" hidden="1" outlineLevel="1" x14ac:dyDescent="0.25">
      <c r="A75" s="4" t="s">
        <v>183</v>
      </c>
      <c r="B75" s="38" t="s">
        <v>108</v>
      </c>
      <c r="C75" s="29" t="s">
        <v>193</v>
      </c>
      <c r="D75" s="39">
        <v>2045.97</v>
      </c>
      <c r="E75" s="40" t="s">
        <v>220</v>
      </c>
      <c r="F75" s="18"/>
      <c r="G75" s="13">
        <f t="shared" si="1"/>
        <v>0</v>
      </c>
      <c r="H75" s="8"/>
    </row>
    <row r="76" spans="1:8" hidden="1" outlineLevel="1" x14ac:dyDescent="0.25">
      <c r="A76" s="4" t="s">
        <v>184</v>
      </c>
      <c r="B76" s="38" t="s">
        <v>109</v>
      </c>
      <c r="C76" s="29" t="s">
        <v>193</v>
      </c>
      <c r="D76" s="39">
        <v>16635.222000000002</v>
      </c>
      <c r="E76" s="40" t="s">
        <v>220</v>
      </c>
      <c r="F76" s="18"/>
      <c r="G76" s="13">
        <f t="shared" si="1"/>
        <v>0</v>
      </c>
      <c r="H76" s="8"/>
    </row>
    <row r="77" spans="1:8" hidden="1" outlineLevel="1" x14ac:dyDescent="0.25">
      <c r="A77" s="4" t="s">
        <v>185</v>
      </c>
      <c r="B77" s="38" t="s">
        <v>110</v>
      </c>
      <c r="C77" s="29" t="s">
        <v>193</v>
      </c>
      <c r="D77" s="39">
        <v>26314</v>
      </c>
      <c r="E77" s="40" t="s">
        <v>220</v>
      </c>
      <c r="F77" s="18"/>
      <c r="G77" s="13">
        <f t="shared" si="1"/>
        <v>0</v>
      </c>
      <c r="H77" s="8"/>
    </row>
    <row r="78" spans="1:8" hidden="1" outlineLevel="1" x14ac:dyDescent="0.25">
      <c r="A78" s="4" t="s">
        <v>186</v>
      </c>
      <c r="B78" s="38" t="s">
        <v>111</v>
      </c>
      <c r="C78" s="29" t="s">
        <v>193</v>
      </c>
      <c r="D78" s="39">
        <v>49125</v>
      </c>
      <c r="E78" s="40" t="s">
        <v>220</v>
      </c>
      <c r="F78" s="18"/>
      <c r="G78" s="13">
        <f t="shared" si="1"/>
        <v>0</v>
      </c>
      <c r="H78" s="8"/>
    </row>
    <row r="79" spans="1:8" hidden="1" outlineLevel="1" x14ac:dyDescent="0.25">
      <c r="A79" s="4" t="s">
        <v>187</v>
      </c>
      <c r="B79" s="38" t="s">
        <v>112</v>
      </c>
      <c r="C79" s="29" t="s">
        <v>193</v>
      </c>
      <c r="D79" s="39">
        <v>32750</v>
      </c>
      <c r="E79" s="40" t="s">
        <v>220</v>
      </c>
      <c r="F79" s="18"/>
      <c r="G79" s="13">
        <f t="shared" si="1"/>
        <v>0</v>
      </c>
      <c r="H79" s="8"/>
    </row>
    <row r="80" spans="1:8" hidden="1" outlineLevel="1" x14ac:dyDescent="0.25">
      <c r="A80" s="4" t="s">
        <v>188</v>
      </c>
      <c r="B80" s="38" t="s">
        <v>113</v>
      </c>
      <c r="C80" s="29" t="s">
        <v>193</v>
      </c>
      <c r="D80" s="39">
        <v>32750</v>
      </c>
      <c r="E80" s="40" t="s">
        <v>220</v>
      </c>
      <c r="F80" s="18"/>
      <c r="G80" s="13">
        <f t="shared" si="1"/>
        <v>0</v>
      </c>
      <c r="H80" s="8"/>
    </row>
    <row r="81" spans="1:8" hidden="1" outlineLevel="1" x14ac:dyDescent="0.25">
      <c r="A81" s="4" t="s">
        <v>189</v>
      </c>
      <c r="B81" s="38" t="s">
        <v>114</v>
      </c>
      <c r="C81" s="29" t="s">
        <v>193</v>
      </c>
      <c r="D81" s="39">
        <v>32750</v>
      </c>
      <c r="E81" s="40" t="s">
        <v>220</v>
      </c>
      <c r="F81" s="18"/>
      <c r="G81" s="13">
        <f t="shared" si="1"/>
        <v>0</v>
      </c>
      <c r="H81" s="8"/>
    </row>
    <row r="82" spans="1:8" hidden="1" outlineLevel="1" x14ac:dyDescent="0.25">
      <c r="A82" s="4" t="s">
        <v>190</v>
      </c>
      <c r="B82" s="22" t="s">
        <v>115</v>
      </c>
      <c r="C82" s="29" t="s">
        <v>193</v>
      </c>
      <c r="D82" s="39">
        <v>65500</v>
      </c>
      <c r="E82" s="40" t="s">
        <v>220</v>
      </c>
      <c r="F82" s="18"/>
      <c r="G82" s="13">
        <f t="shared" si="1"/>
        <v>0</v>
      </c>
      <c r="H82" s="8"/>
    </row>
    <row r="83" spans="1:8" hidden="1" outlineLevel="1" x14ac:dyDescent="0.25">
      <c r="A83" s="4" t="s">
        <v>191</v>
      </c>
      <c r="B83" s="22" t="s">
        <v>116</v>
      </c>
      <c r="C83" s="30" t="s">
        <v>193</v>
      </c>
      <c r="D83" s="39">
        <v>6550</v>
      </c>
      <c r="E83" s="40" t="s">
        <v>220</v>
      </c>
      <c r="F83" s="18"/>
      <c r="G83" s="13">
        <f t="shared" si="1"/>
        <v>0</v>
      </c>
      <c r="H83" s="8"/>
    </row>
    <row r="84" spans="1:8" hidden="1" outlineLevel="1" x14ac:dyDescent="0.25">
      <c r="A84" s="4" t="s">
        <v>192</v>
      </c>
      <c r="B84" s="22" t="s">
        <v>117</v>
      </c>
      <c r="C84" s="29" t="s">
        <v>193</v>
      </c>
      <c r="D84" s="39">
        <v>32750</v>
      </c>
      <c r="E84" s="40" t="s">
        <v>220</v>
      </c>
      <c r="F84" s="18"/>
      <c r="G84" s="13">
        <f t="shared" si="1"/>
        <v>0</v>
      </c>
      <c r="H84" s="8"/>
    </row>
    <row r="85" spans="1:8" hidden="1" outlineLevel="1" x14ac:dyDescent="0.25">
      <c r="A85" s="4" t="s">
        <v>786</v>
      </c>
      <c r="B85" s="22" t="s">
        <v>1190</v>
      </c>
      <c r="C85" s="29" t="s">
        <v>1191</v>
      </c>
      <c r="D85" s="39">
        <v>7691.44</v>
      </c>
      <c r="E85" s="40" t="s">
        <v>220</v>
      </c>
      <c r="F85" s="18"/>
      <c r="G85" s="13">
        <f t="shared" si="1"/>
        <v>0</v>
      </c>
      <c r="H85" s="8"/>
    </row>
    <row r="86" spans="1:8" hidden="1" outlineLevel="1" x14ac:dyDescent="0.25">
      <c r="A86" s="4" t="s">
        <v>787</v>
      </c>
      <c r="B86" s="22" t="s">
        <v>87</v>
      </c>
      <c r="C86" s="29" t="s">
        <v>193</v>
      </c>
      <c r="D86" s="39">
        <v>4103.82</v>
      </c>
      <c r="E86" s="40" t="s">
        <v>220</v>
      </c>
      <c r="F86" s="18"/>
      <c r="G86" s="13">
        <f t="shared" si="1"/>
        <v>0</v>
      </c>
      <c r="H86" s="8"/>
    </row>
    <row r="87" spans="1:8" hidden="1" outlineLevel="1" x14ac:dyDescent="0.25">
      <c r="A87" s="4" t="s">
        <v>788</v>
      </c>
      <c r="B87" s="22" t="s">
        <v>82</v>
      </c>
      <c r="C87" s="29" t="s">
        <v>193</v>
      </c>
      <c r="D87" s="39">
        <v>2000</v>
      </c>
      <c r="E87" s="40" t="s">
        <v>220</v>
      </c>
      <c r="F87" s="18"/>
      <c r="G87" s="13">
        <f t="shared" si="1"/>
        <v>0</v>
      </c>
      <c r="H87" s="8"/>
    </row>
    <row r="88" spans="1:8" collapsed="1" x14ac:dyDescent="0.25">
      <c r="A88" s="9" t="s">
        <v>1</v>
      </c>
      <c r="B88" s="7" t="s">
        <v>199</v>
      </c>
      <c r="C88" s="32"/>
      <c r="D88" s="12"/>
      <c r="E88" s="36"/>
      <c r="F88" s="21"/>
      <c r="G88" s="12"/>
      <c r="H88" s="10"/>
    </row>
    <row r="89" spans="1:8" hidden="1" outlineLevel="1" x14ac:dyDescent="0.25">
      <c r="A89" s="4" t="s">
        <v>11</v>
      </c>
      <c r="B89" s="38" t="s">
        <v>204</v>
      </c>
      <c r="C89" s="29" t="s">
        <v>193</v>
      </c>
      <c r="D89" s="39">
        <v>5715</v>
      </c>
      <c r="E89" s="40" t="s">
        <v>220</v>
      </c>
      <c r="F89" s="18"/>
      <c r="G89" s="13">
        <f t="shared" ref="G89:G100" si="2">D89*F89</f>
        <v>0</v>
      </c>
      <c r="H89" s="8"/>
    </row>
    <row r="90" spans="1:8" hidden="1" outlineLevel="1" x14ac:dyDescent="0.25">
      <c r="A90" s="4" t="s">
        <v>12</v>
      </c>
      <c r="B90" s="38" t="s">
        <v>205</v>
      </c>
      <c r="C90" s="29" t="s">
        <v>193</v>
      </c>
      <c r="D90" s="39">
        <v>1965.75</v>
      </c>
      <c r="E90" s="40" t="s">
        <v>220</v>
      </c>
      <c r="F90" s="18"/>
      <c r="G90" s="13">
        <f t="shared" si="2"/>
        <v>0</v>
      </c>
      <c r="H90" s="8"/>
    </row>
    <row r="91" spans="1:8" hidden="1" outlineLevel="1" x14ac:dyDescent="0.25">
      <c r="A91" s="4" t="s">
        <v>13</v>
      </c>
      <c r="B91" s="38" t="s">
        <v>206</v>
      </c>
      <c r="C91" s="29" t="s">
        <v>216</v>
      </c>
      <c r="D91" s="39">
        <v>550</v>
      </c>
      <c r="E91" s="40" t="s">
        <v>220</v>
      </c>
      <c r="F91" s="18"/>
      <c r="G91" s="13">
        <f t="shared" si="2"/>
        <v>0</v>
      </c>
      <c r="H91" s="8"/>
    </row>
    <row r="92" spans="1:8" hidden="1" outlineLevel="1" x14ac:dyDescent="0.25">
      <c r="A92" s="4" t="s">
        <v>14</v>
      </c>
      <c r="B92" s="38" t="s">
        <v>207</v>
      </c>
      <c r="C92" s="29" t="s">
        <v>193</v>
      </c>
      <c r="D92" s="39">
        <v>4394.4120899999998</v>
      </c>
      <c r="E92" s="40" t="s">
        <v>220</v>
      </c>
      <c r="F92" s="18"/>
      <c r="G92" s="13">
        <f t="shared" si="2"/>
        <v>0</v>
      </c>
      <c r="H92" s="8"/>
    </row>
    <row r="93" spans="1:8" hidden="1" outlineLevel="1" x14ac:dyDescent="0.25">
      <c r="A93" s="4" t="s">
        <v>15</v>
      </c>
      <c r="B93" s="38" t="s">
        <v>208</v>
      </c>
      <c r="C93" s="29" t="s">
        <v>193</v>
      </c>
      <c r="D93" s="39">
        <v>3130.43</v>
      </c>
      <c r="E93" s="40" t="s">
        <v>220</v>
      </c>
      <c r="F93" s="18"/>
      <c r="G93" s="13">
        <f t="shared" si="2"/>
        <v>0</v>
      </c>
      <c r="H93" s="8"/>
    </row>
    <row r="94" spans="1:8" hidden="1" outlineLevel="1" x14ac:dyDescent="0.25">
      <c r="A94" s="4" t="s">
        <v>16</v>
      </c>
      <c r="B94" s="38" t="s">
        <v>209</v>
      </c>
      <c r="C94" s="29" t="s">
        <v>193</v>
      </c>
      <c r="D94" s="39">
        <v>1413.7995600000002</v>
      </c>
      <c r="E94" s="40" t="s">
        <v>220</v>
      </c>
      <c r="F94" s="18"/>
      <c r="G94" s="13">
        <f t="shared" si="2"/>
        <v>0</v>
      </c>
      <c r="H94" s="8"/>
    </row>
    <row r="95" spans="1:8" hidden="1" outlineLevel="1" x14ac:dyDescent="0.25">
      <c r="A95" s="4" t="s">
        <v>31</v>
      </c>
      <c r="B95" s="38" t="s">
        <v>210</v>
      </c>
      <c r="C95" s="29" t="s">
        <v>193</v>
      </c>
      <c r="D95" s="39">
        <v>1565.22</v>
      </c>
      <c r="E95" s="40" t="s">
        <v>220</v>
      </c>
      <c r="F95" s="18"/>
      <c r="G95" s="13">
        <f t="shared" si="2"/>
        <v>0</v>
      </c>
      <c r="H95" s="8"/>
    </row>
    <row r="96" spans="1:8" hidden="1" outlineLevel="1" x14ac:dyDescent="0.25">
      <c r="A96" s="4" t="s">
        <v>32</v>
      </c>
      <c r="B96" s="38" t="s">
        <v>211</v>
      </c>
      <c r="C96" s="29" t="s">
        <v>193</v>
      </c>
      <c r="D96" s="39">
        <v>2714.625</v>
      </c>
      <c r="E96" s="40" t="s">
        <v>220</v>
      </c>
      <c r="F96" s="18"/>
      <c r="G96" s="13">
        <f t="shared" si="2"/>
        <v>0</v>
      </c>
      <c r="H96" s="8"/>
    </row>
    <row r="97" spans="1:8" hidden="1" outlineLevel="1" x14ac:dyDescent="0.25">
      <c r="A97" s="4" t="s">
        <v>200</v>
      </c>
      <c r="B97" s="38" t="s">
        <v>212</v>
      </c>
      <c r="C97" s="29" t="s">
        <v>193</v>
      </c>
      <c r="D97" s="39">
        <v>2166.67</v>
      </c>
      <c r="E97" s="40" t="s">
        <v>220</v>
      </c>
      <c r="F97" s="18"/>
      <c r="G97" s="13">
        <f t="shared" si="2"/>
        <v>0</v>
      </c>
      <c r="H97" s="8"/>
    </row>
    <row r="98" spans="1:8" hidden="1" outlineLevel="1" x14ac:dyDescent="0.25">
      <c r="A98" s="4" t="s">
        <v>201</v>
      </c>
      <c r="B98" s="22" t="s">
        <v>213</v>
      </c>
      <c r="C98" s="29" t="s">
        <v>193</v>
      </c>
      <c r="D98" s="39">
        <v>2086.96</v>
      </c>
      <c r="E98" s="40" t="s">
        <v>220</v>
      </c>
      <c r="F98" s="18"/>
      <c r="G98" s="13">
        <f t="shared" si="2"/>
        <v>0</v>
      </c>
      <c r="H98" s="8"/>
    </row>
    <row r="99" spans="1:8" hidden="1" outlineLevel="1" x14ac:dyDescent="0.25">
      <c r="A99" s="4" t="s">
        <v>202</v>
      </c>
      <c r="B99" s="22" t="s">
        <v>214</v>
      </c>
      <c r="C99" s="30" t="s">
        <v>193</v>
      </c>
      <c r="D99" s="39">
        <v>2173.91</v>
      </c>
      <c r="E99" s="40" t="s">
        <v>220</v>
      </c>
      <c r="F99" s="18"/>
      <c r="G99" s="13">
        <f t="shared" si="2"/>
        <v>0</v>
      </c>
      <c r="H99" s="8"/>
    </row>
    <row r="100" spans="1:8" hidden="1" outlineLevel="1" x14ac:dyDescent="0.25">
      <c r="A100" s="4" t="s">
        <v>203</v>
      </c>
      <c r="B100" s="22" t="s">
        <v>215</v>
      </c>
      <c r="C100" s="29" t="s">
        <v>193</v>
      </c>
      <c r="D100" s="39">
        <v>780</v>
      </c>
      <c r="E100" s="40" t="s">
        <v>220</v>
      </c>
      <c r="F100" s="18"/>
      <c r="G100" s="13">
        <f t="shared" si="2"/>
        <v>0</v>
      </c>
      <c r="H100" s="8"/>
    </row>
    <row r="101" spans="1:8" collapsed="1" x14ac:dyDescent="0.25">
      <c r="A101" s="3">
        <v>2</v>
      </c>
      <c r="B101" s="5" t="s">
        <v>221</v>
      </c>
      <c r="C101" s="31"/>
      <c r="D101" s="25"/>
      <c r="E101" s="37"/>
      <c r="F101" s="20"/>
      <c r="G101" s="25"/>
      <c r="H101" s="11"/>
    </row>
    <row r="102" spans="1:8" x14ac:dyDescent="0.25">
      <c r="A102" s="9" t="s">
        <v>2</v>
      </c>
      <c r="B102" s="7" t="s">
        <v>223</v>
      </c>
      <c r="C102" s="32"/>
      <c r="D102" s="12"/>
      <c r="E102" s="36"/>
      <c r="F102" s="21"/>
      <c r="G102" s="12"/>
      <c r="H102" s="10"/>
    </row>
    <row r="103" spans="1:8" hidden="1" outlineLevel="1" x14ac:dyDescent="0.25">
      <c r="A103" s="4" t="s">
        <v>17</v>
      </c>
      <c r="B103" s="22" t="s">
        <v>224</v>
      </c>
      <c r="C103" s="29" t="s">
        <v>193</v>
      </c>
      <c r="D103" s="39">
        <v>535.49549999999999</v>
      </c>
      <c r="E103" s="40" t="s">
        <v>220</v>
      </c>
      <c r="F103" s="18"/>
      <c r="G103" s="13">
        <f>D103*F103</f>
        <v>0</v>
      </c>
      <c r="H103" s="8"/>
    </row>
    <row r="104" spans="1:8" hidden="1" outlineLevel="1" x14ac:dyDescent="0.25">
      <c r="A104" s="4" t="s">
        <v>18</v>
      </c>
      <c r="B104" s="22" t="s">
        <v>225</v>
      </c>
      <c r="C104" s="29" t="s">
        <v>193</v>
      </c>
      <c r="D104" s="39">
        <v>631.4</v>
      </c>
      <c r="E104" s="40" t="s">
        <v>220</v>
      </c>
      <c r="F104" s="18"/>
      <c r="G104" s="13">
        <f t="shared" ref="G104:G167" si="3">D104*F104</f>
        <v>0</v>
      </c>
      <c r="H104" s="8"/>
    </row>
    <row r="105" spans="1:8" hidden="1" outlineLevel="1" x14ac:dyDescent="0.25">
      <c r="A105" s="4" t="s">
        <v>19</v>
      </c>
      <c r="B105" s="22" t="s">
        <v>226</v>
      </c>
      <c r="C105" s="33" t="s">
        <v>193</v>
      </c>
      <c r="D105" s="39">
        <v>3400</v>
      </c>
      <c r="E105" s="40" t="s">
        <v>220</v>
      </c>
      <c r="F105" s="18"/>
      <c r="G105" s="13">
        <f t="shared" si="3"/>
        <v>0</v>
      </c>
      <c r="H105" s="8"/>
    </row>
    <row r="106" spans="1:8" hidden="1" outlineLevel="1" x14ac:dyDescent="0.25">
      <c r="A106" s="4" t="s">
        <v>20</v>
      </c>
      <c r="B106" s="22" t="s">
        <v>227</v>
      </c>
      <c r="C106" s="29" t="s">
        <v>193</v>
      </c>
      <c r="D106" s="39">
        <v>9050.7654899999998</v>
      </c>
      <c r="E106" s="40" t="s">
        <v>220</v>
      </c>
      <c r="F106" s="18"/>
      <c r="G106" s="13">
        <f t="shared" si="3"/>
        <v>0</v>
      </c>
      <c r="H106" s="8"/>
    </row>
    <row r="107" spans="1:8" hidden="1" outlineLevel="1" x14ac:dyDescent="0.25">
      <c r="A107" s="4" t="s">
        <v>21</v>
      </c>
      <c r="B107" s="22" t="s">
        <v>228</v>
      </c>
      <c r="C107" s="29" t="s">
        <v>193</v>
      </c>
      <c r="D107" s="39">
        <v>2748.2863499999999</v>
      </c>
      <c r="E107" s="40" t="s">
        <v>220</v>
      </c>
      <c r="F107" s="18"/>
      <c r="G107" s="13">
        <f t="shared" si="3"/>
        <v>0</v>
      </c>
      <c r="H107" s="8"/>
    </row>
    <row r="108" spans="1:8" hidden="1" outlineLevel="1" x14ac:dyDescent="0.25">
      <c r="A108" s="4" t="s">
        <v>22</v>
      </c>
      <c r="B108" s="22" t="s">
        <v>229</v>
      </c>
      <c r="C108" s="29" t="s">
        <v>193</v>
      </c>
      <c r="D108" s="39">
        <v>1306.8399999999999</v>
      </c>
      <c r="E108" s="40" t="s">
        <v>220</v>
      </c>
      <c r="F108" s="18"/>
      <c r="G108" s="13">
        <f t="shared" si="3"/>
        <v>0</v>
      </c>
      <c r="H108" s="8"/>
    </row>
    <row r="109" spans="1:8" hidden="1" outlineLevel="1" x14ac:dyDescent="0.25">
      <c r="A109" s="4" t="s">
        <v>23</v>
      </c>
      <c r="B109" s="22" t="s">
        <v>230</v>
      </c>
      <c r="C109" s="29" t="s">
        <v>193</v>
      </c>
      <c r="D109" s="39">
        <v>1100</v>
      </c>
      <c r="E109" s="40" t="s">
        <v>220</v>
      </c>
      <c r="F109" s="18"/>
      <c r="G109" s="13">
        <f t="shared" si="3"/>
        <v>0</v>
      </c>
      <c r="H109" s="8"/>
    </row>
    <row r="110" spans="1:8" hidden="1" outlineLevel="1" x14ac:dyDescent="0.25">
      <c r="A110" s="4" t="s">
        <v>24</v>
      </c>
      <c r="B110" s="22" t="s">
        <v>231</v>
      </c>
      <c r="C110" s="29" t="s">
        <v>193</v>
      </c>
      <c r="D110" s="39">
        <v>1136.52</v>
      </c>
      <c r="E110" s="40" t="s">
        <v>220</v>
      </c>
      <c r="F110" s="18"/>
      <c r="G110" s="13">
        <f t="shared" si="3"/>
        <v>0</v>
      </c>
      <c r="H110" s="8"/>
    </row>
    <row r="111" spans="1:8" hidden="1" outlineLevel="1" x14ac:dyDescent="0.25">
      <c r="A111" s="4" t="s">
        <v>25</v>
      </c>
      <c r="B111" s="22" t="s">
        <v>232</v>
      </c>
      <c r="C111" s="29" t="s">
        <v>193</v>
      </c>
      <c r="D111" s="39">
        <v>1371.2113800000002</v>
      </c>
      <c r="E111" s="40" t="s">
        <v>220</v>
      </c>
      <c r="F111" s="18"/>
      <c r="G111" s="13">
        <f t="shared" si="3"/>
        <v>0</v>
      </c>
      <c r="H111" s="8"/>
    </row>
    <row r="112" spans="1:8" hidden="1" outlineLevel="1" x14ac:dyDescent="0.25">
      <c r="A112" s="4" t="s">
        <v>26</v>
      </c>
      <c r="B112" s="22" t="s">
        <v>233</v>
      </c>
      <c r="C112" s="29" t="s">
        <v>193</v>
      </c>
      <c r="D112" s="39">
        <v>1515.5494200000001</v>
      </c>
      <c r="E112" s="40" t="s">
        <v>220</v>
      </c>
      <c r="F112" s="18"/>
      <c r="G112" s="13">
        <f t="shared" si="3"/>
        <v>0</v>
      </c>
      <c r="H112" s="8"/>
    </row>
    <row r="113" spans="1:8" hidden="1" outlineLevel="1" x14ac:dyDescent="0.25">
      <c r="A113" s="4" t="s">
        <v>357</v>
      </c>
      <c r="B113" s="22" t="s">
        <v>234</v>
      </c>
      <c r="C113" s="29" t="s">
        <v>193</v>
      </c>
      <c r="D113" s="39">
        <v>1515.36</v>
      </c>
      <c r="E113" s="40" t="s">
        <v>220</v>
      </c>
      <c r="F113" s="18"/>
      <c r="G113" s="13">
        <f t="shared" si="3"/>
        <v>0</v>
      </c>
      <c r="H113" s="8"/>
    </row>
    <row r="114" spans="1:8" hidden="1" outlineLevel="1" x14ac:dyDescent="0.25">
      <c r="A114" s="4" t="s">
        <v>358</v>
      </c>
      <c r="B114" s="22" t="s">
        <v>235</v>
      </c>
      <c r="C114" s="29" t="s">
        <v>193</v>
      </c>
      <c r="D114" s="39">
        <v>535.49549999999999</v>
      </c>
      <c r="E114" s="40" t="s">
        <v>220</v>
      </c>
      <c r="F114" s="18"/>
      <c r="G114" s="13">
        <f t="shared" si="3"/>
        <v>0</v>
      </c>
      <c r="H114" s="8"/>
    </row>
    <row r="115" spans="1:8" hidden="1" outlineLevel="1" x14ac:dyDescent="0.25">
      <c r="A115" s="4" t="s">
        <v>359</v>
      </c>
      <c r="B115" s="22" t="s">
        <v>236</v>
      </c>
      <c r="C115" s="33" t="s">
        <v>193</v>
      </c>
      <c r="D115" s="39">
        <v>394.08</v>
      </c>
      <c r="E115" s="40" t="s">
        <v>220</v>
      </c>
      <c r="F115" s="18"/>
      <c r="G115" s="13">
        <f t="shared" si="3"/>
        <v>0</v>
      </c>
      <c r="H115" s="8"/>
    </row>
    <row r="116" spans="1:8" hidden="1" outlineLevel="1" x14ac:dyDescent="0.25">
      <c r="A116" s="4" t="s">
        <v>360</v>
      </c>
      <c r="B116" s="22" t="s">
        <v>237</v>
      </c>
      <c r="C116" s="29" t="s">
        <v>193</v>
      </c>
      <c r="D116" s="39">
        <v>1732.05648</v>
      </c>
      <c r="E116" s="40" t="s">
        <v>220</v>
      </c>
      <c r="F116" s="18"/>
      <c r="G116" s="13">
        <f t="shared" si="3"/>
        <v>0</v>
      </c>
      <c r="H116" s="8"/>
    </row>
    <row r="117" spans="1:8" hidden="1" outlineLevel="1" x14ac:dyDescent="0.25">
      <c r="A117" s="4" t="s">
        <v>361</v>
      </c>
      <c r="B117" s="22" t="s">
        <v>238</v>
      </c>
      <c r="C117" s="29" t="s">
        <v>193</v>
      </c>
      <c r="D117" s="39">
        <v>1037.1600000000001</v>
      </c>
      <c r="E117" s="40" t="s">
        <v>220</v>
      </c>
      <c r="F117" s="18"/>
      <c r="G117" s="13">
        <f t="shared" si="3"/>
        <v>0</v>
      </c>
      <c r="H117" s="8"/>
    </row>
    <row r="118" spans="1:8" hidden="1" outlineLevel="1" x14ac:dyDescent="0.25">
      <c r="A118" s="4" t="s">
        <v>362</v>
      </c>
      <c r="B118" s="22" t="s">
        <v>239</v>
      </c>
      <c r="C118" s="29" t="s">
        <v>193</v>
      </c>
      <c r="D118" s="39">
        <v>401.39874000000003</v>
      </c>
      <c r="E118" s="40" t="s">
        <v>220</v>
      </c>
      <c r="F118" s="18"/>
      <c r="G118" s="13">
        <f t="shared" si="3"/>
        <v>0</v>
      </c>
      <c r="H118" s="8"/>
    </row>
    <row r="119" spans="1:8" hidden="1" outlineLevel="1" x14ac:dyDescent="0.25">
      <c r="A119" s="4" t="s">
        <v>363</v>
      </c>
      <c r="B119" s="22" t="s">
        <v>240</v>
      </c>
      <c r="C119" s="29" t="s">
        <v>193</v>
      </c>
      <c r="D119" s="39">
        <v>37391.300000000003</v>
      </c>
      <c r="E119" s="40" t="s">
        <v>220</v>
      </c>
      <c r="F119" s="18"/>
      <c r="G119" s="13">
        <f t="shared" si="3"/>
        <v>0</v>
      </c>
      <c r="H119" s="8"/>
    </row>
    <row r="120" spans="1:8" hidden="1" outlineLevel="1" x14ac:dyDescent="0.25">
      <c r="A120" s="4" t="s">
        <v>364</v>
      </c>
      <c r="B120" s="22" t="s">
        <v>241</v>
      </c>
      <c r="C120" s="29" t="s">
        <v>193</v>
      </c>
      <c r="D120" s="39">
        <v>2400</v>
      </c>
      <c r="E120" s="40" t="s">
        <v>220</v>
      </c>
      <c r="F120" s="18"/>
      <c r="G120" s="13">
        <f t="shared" si="3"/>
        <v>0</v>
      </c>
      <c r="H120" s="8"/>
    </row>
    <row r="121" spans="1:8" hidden="1" outlineLevel="1" x14ac:dyDescent="0.25">
      <c r="A121" s="4" t="s">
        <v>365</v>
      </c>
      <c r="B121" s="22" t="s">
        <v>242</v>
      </c>
      <c r="C121" s="29" t="s">
        <v>193</v>
      </c>
      <c r="D121" s="39">
        <v>23021.917379999999</v>
      </c>
      <c r="E121" s="40" t="s">
        <v>220</v>
      </c>
      <c r="F121" s="18"/>
      <c r="G121" s="13">
        <f t="shared" si="3"/>
        <v>0</v>
      </c>
      <c r="H121" s="8"/>
    </row>
    <row r="122" spans="1:8" hidden="1" outlineLevel="1" x14ac:dyDescent="0.25">
      <c r="A122" s="4" t="s">
        <v>366</v>
      </c>
      <c r="B122" s="22" t="s">
        <v>243</v>
      </c>
      <c r="C122" s="29" t="s">
        <v>193</v>
      </c>
      <c r="D122" s="39">
        <v>117659.23128000001</v>
      </c>
      <c r="E122" s="40" t="s">
        <v>220</v>
      </c>
      <c r="F122" s="18"/>
      <c r="G122" s="13">
        <f t="shared" si="3"/>
        <v>0</v>
      </c>
      <c r="H122" s="8"/>
    </row>
    <row r="123" spans="1:8" hidden="1" outlineLevel="1" x14ac:dyDescent="0.25">
      <c r="A123" s="4" t="s">
        <v>367</v>
      </c>
      <c r="B123" s="22" t="s">
        <v>244</v>
      </c>
      <c r="C123" s="29" t="s">
        <v>193</v>
      </c>
      <c r="D123" s="39">
        <v>117659.23128000001</v>
      </c>
      <c r="E123" s="40" t="s">
        <v>220</v>
      </c>
      <c r="F123" s="18"/>
      <c r="G123" s="13">
        <f t="shared" si="3"/>
        <v>0</v>
      </c>
      <c r="H123" s="8"/>
    </row>
    <row r="124" spans="1:8" hidden="1" outlineLevel="1" x14ac:dyDescent="0.25">
      <c r="A124" s="4" t="s">
        <v>368</v>
      </c>
      <c r="B124" s="22" t="s">
        <v>245</v>
      </c>
      <c r="C124" s="29" t="s">
        <v>193</v>
      </c>
      <c r="D124" s="39">
        <v>65312.963100000001</v>
      </c>
      <c r="E124" s="40" t="s">
        <v>220</v>
      </c>
      <c r="F124" s="18"/>
      <c r="G124" s="13">
        <f t="shared" si="3"/>
        <v>0</v>
      </c>
      <c r="H124" s="8"/>
    </row>
    <row r="125" spans="1:8" hidden="1" outlineLevel="1" x14ac:dyDescent="0.25">
      <c r="A125" s="4" t="s">
        <v>369</v>
      </c>
      <c r="B125" s="22" t="s">
        <v>246</v>
      </c>
      <c r="C125" s="33" t="s">
        <v>193</v>
      </c>
      <c r="D125" s="39">
        <v>674.5</v>
      </c>
      <c r="E125" s="40" t="s">
        <v>220</v>
      </c>
      <c r="F125" s="18"/>
      <c r="G125" s="13">
        <f t="shared" si="3"/>
        <v>0</v>
      </c>
      <c r="H125" s="8"/>
    </row>
    <row r="126" spans="1:8" hidden="1" outlineLevel="1" x14ac:dyDescent="0.25">
      <c r="A126" s="4" t="s">
        <v>370</v>
      </c>
      <c r="B126" s="22" t="s">
        <v>247</v>
      </c>
      <c r="C126" s="29" t="s">
        <v>193</v>
      </c>
      <c r="D126" s="39">
        <v>10000</v>
      </c>
      <c r="E126" s="40" t="s">
        <v>220</v>
      </c>
      <c r="F126" s="18"/>
      <c r="G126" s="13">
        <f t="shared" si="3"/>
        <v>0</v>
      </c>
      <c r="H126" s="8"/>
    </row>
    <row r="127" spans="1:8" hidden="1" outlineLevel="1" x14ac:dyDescent="0.25">
      <c r="A127" s="4" t="s">
        <v>371</v>
      </c>
      <c r="B127" s="22" t="s">
        <v>248</v>
      </c>
      <c r="C127" s="29" t="s">
        <v>193</v>
      </c>
      <c r="D127" s="39">
        <v>11304.35</v>
      </c>
      <c r="E127" s="40" t="s">
        <v>220</v>
      </c>
      <c r="F127" s="18"/>
      <c r="G127" s="13">
        <f t="shared" si="3"/>
        <v>0</v>
      </c>
      <c r="H127" s="8"/>
    </row>
    <row r="128" spans="1:8" hidden="1" outlineLevel="1" x14ac:dyDescent="0.25">
      <c r="A128" s="4" t="s">
        <v>372</v>
      </c>
      <c r="B128" s="22" t="s">
        <v>249</v>
      </c>
      <c r="C128" s="29" t="s">
        <v>193</v>
      </c>
      <c r="D128" s="39">
        <v>12173.91</v>
      </c>
      <c r="E128" s="40" t="s">
        <v>220</v>
      </c>
      <c r="F128" s="18"/>
      <c r="G128" s="13">
        <f t="shared" si="3"/>
        <v>0</v>
      </c>
      <c r="H128" s="8"/>
    </row>
    <row r="129" spans="1:8" hidden="1" outlineLevel="1" x14ac:dyDescent="0.25">
      <c r="A129" s="4" t="s">
        <v>373</v>
      </c>
      <c r="B129" s="22" t="s">
        <v>250</v>
      </c>
      <c r="C129" s="29" t="s">
        <v>193</v>
      </c>
      <c r="D129" s="39">
        <v>5723.0010000000002</v>
      </c>
      <c r="E129" s="40" t="s">
        <v>220</v>
      </c>
      <c r="F129" s="18"/>
      <c r="G129" s="13">
        <f t="shared" si="3"/>
        <v>0</v>
      </c>
      <c r="H129" s="8"/>
    </row>
    <row r="130" spans="1:8" hidden="1" outlineLevel="1" x14ac:dyDescent="0.25">
      <c r="A130" s="4" t="s">
        <v>374</v>
      </c>
      <c r="B130" s="22" t="s">
        <v>251</v>
      </c>
      <c r="C130" s="29" t="s">
        <v>193</v>
      </c>
      <c r="D130" s="39">
        <v>2381.5776599999999</v>
      </c>
      <c r="E130" s="40" t="s">
        <v>220</v>
      </c>
      <c r="F130" s="18"/>
      <c r="G130" s="13">
        <f t="shared" si="3"/>
        <v>0</v>
      </c>
      <c r="H130" s="8"/>
    </row>
    <row r="131" spans="1:8" hidden="1" outlineLevel="1" x14ac:dyDescent="0.25">
      <c r="A131" s="4" t="s">
        <v>375</v>
      </c>
      <c r="B131" s="22" t="s">
        <v>252</v>
      </c>
      <c r="C131" s="29" t="s">
        <v>193</v>
      </c>
      <c r="D131" s="39">
        <v>6711.7188600000009</v>
      </c>
      <c r="E131" s="40" t="s">
        <v>220</v>
      </c>
      <c r="F131" s="18"/>
      <c r="G131" s="13">
        <f t="shared" si="3"/>
        <v>0</v>
      </c>
      <c r="H131" s="8"/>
    </row>
    <row r="132" spans="1:8" hidden="1" outlineLevel="1" x14ac:dyDescent="0.25">
      <c r="A132" s="4" t="s">
        <v>376</v>
      </c>
      <c r="B132" s="22" t="s">
        <v>253</v>
      </c>
      <c r="C132" s="29" t="s">
        <v>197</v>
      </c>
      <c r="D132" s="39">
        <v>212.16</v>
      </c>
      <c r="E132" s="40" t="s">
        <v>220</v>
      </c>
      <c r="F132" s="18"/>
      <c r="G132" s="13">
        <f t="shared" si="3"/>
        <v>0</v>
      </c>
      <c r="H132" s="8"/>
    </row>
    <row r="133" spans="1:8" hidden="1" outlineLevel="1" x14ac:dyDescent="0.25">
      <c r="A133" s="4" t="s">
        <v>377</v>
      </c>
      <c r="B133" s="22" t="s">
        <v>254</v>
      </c>
      <c r="C133" s="29" t="s">
        <v>197</v>
      </c>
      <c r="D133" s="39">
        <v>189.43</v>
      </c>
      <c r="E133" s="40" t="s">
        <v>220</v>
      </c>
      <c r="F133" s="18"/>
      <c r="G133" s="13">
        <f t="shared" si="3"/>
        <v>0</v>
      </c>
      <c r="H133" s="8"/>
    </row>
    <row r="134" spans="1:8" hidden="1" outlineLevel="1" x14ac:dyDescent="0.25">
      <c r="A134" s="4" t="s">
        <v>378</v>
      </c>
      <c r="B134" s="22" t="s">
        <v>255</v>
      </c>
      <c r="C134" s="29" t="s">
        <v>193</v>
      </c>
      <c r="D134" s="39">
        <v>4847.60016</v>
      </c>
      <c r="E134" s="40" t="s">
        <v>220</v>
      </c>
      <c r="F134" s="18"/>
      <c r="G134" s="13">
        <f t="shared" si="3"/>
        <v>0</v>
      </c>
      <c r="H134" s="8"/>
    </row>
    <row r="135" spans="1:8" hidden="1" outlineLevel="1" x14ac:dyDescent="0.25">
      <c r="A135" s="4" t="s">
        <v>379</v>
      </c>
      <c r="B135" s="22" t="s">
        <v>256</v>
      </c>
      <c r="C135" s="33" t="s">
        <v>193</v>
      </c>
      <c r="D135" s="39">
        <v>1991.8718100000001</v>
      </c>
      <c r="E135" s="40" t="s">
        <v>220</v>
      </c>
      <c r="F135" s="18"/>
      <c r="G135" s="13">
        <f t="shared" si="3"/>
        <v>0</v>
      </c>
      <c r="H135" s="8"/>
    </row>
    <row r="136" spans="1:8" hidden="1" outlineLevel="1" x14ac:dyDescent="0.25">
      <c r="A136" s="4" t="s">
        <v>380</v>
      </c>
      <c r="B136" s="22" t="s">
        <v>257</v>
      </c>
      <c r="C136" s="29" t="s">
        <v>193</v>
      </c>
      <c r="D136" s="39">
        <v>2553.3477000000003</v>
      </c>
      <c r="E136" s="40" t="s">
        <v>220</v>
      </c>
      <c r="F136" s="18"/>
      <c r="G136" s="13">
        <f t="shared" si="3"/>
        <v>0</v>
      </c>
      <c r="H136" s="8"/>
    </row>
    <row r="137" spans="1:8" hidden="1" outlineLevel="1" x14ac:dyDescent="0.25">
      <c r="A137" s="4" t="s">
        <v>381</v>
      </c>
      <c r="B137" s="22" t="s">
        <v>258</v>
      </c>
      <c r="C137" s="29" t="s">
        <v>193</v>
      </c>
      <c r="D137" s="39">
        <v>1991.8718100000001</v>
      </c>
      <c r="E137" s="40" t="s">
        <v>220</v>
      </c>
      <c r="F137" s="18"/>
      <c r="G137" s="13">
        <f t="shared" si="3"/>
        <v>0</v>
      </c>
      <c r="H137" s="8"/>
    </row>
    <row r="138" spans="1:8" hidden="1" outlineLevel="1" x14ac:dyDescent="0.25">
      <c r="A138" s="4" t="s">
        <v>382</v>
      </c>
      <c r="B138" s="22" t="s">
        <v>259</v>
      </c>
      <c r="C138" s="29" t="s">
        <v>193</v>
      </c>
      <c r="D138" s="39">
        <v>3295.91</v>
      </c>
      <c r="E138" s="40" t="s">
        <v>220</v>
      </c>
      <c r="F138" s="18"/>
      <c r="G138" s="13">
        <f t="shared" si="3"/>
        <v>0</v>
      </c>
      <c r="H138" s="8"/>
    </row>
    <row r="139" spans="1:8" hidden="1" outlineLevel="1" x14ac:dyDescent="0.25">
      <c r="A139" s="4" t="s">
        <v>383</v>
      </c>
      <c r="B139" s="22" t="s">
        <v>260</v>
      </c>
      <c r="C139" s="29" t="s">
        <v>193</v>
      </c>
      <c r="D139" s="39">
        <v>1429</v>
      </c>
      <c r="E139" s="40" t="s">
        <v>220</v>
      </c>
      <c r="F139" s="18"/>
      <c r="G139" s="13">
        <f t="shared" si="3"/>
        <v>0</v>
      </c>
      <c r="H139" s="8"/>
    </row>
    <row r="140" spans="1:8" hidden="1" outlineLevel="1" x14ac:dyDescent="0.25">
      <c r="A140" s="4" t="s">
        <v>384</v>
      </c>
      <c r="B140" s="22" t="s">
        <v>261</v>
      </c>
      <c r="C140" s="29" t="s">
        <v>193</v>
      </c>
      <c r="D140" s="39">
        <v>3464.1129599999999</v>
      </c>
      <c r="E140" s="40" t="s">
        <v>220</v>
      </c>
      <c r="F140" s="18"/>
      <c r="G140" s="13">
        <f t="shared" si="3"/>
        <v>0</v>
      </c>
      <c r="H140" s="8"/>
    </row>
    <row r="141" spans="1:8" hidden="1" outlineLevel="1" x14ac:dyDescent="0.25">
      <c r="A141" s="4" t="s">
        <v>385</v>
      </c>
      <c r="B141" s="22" t="s">
        <v>262</v>
      </c>
      <c r="C141" s="29" t="s">
        <v>193</v>
      </c>
      <c r="D141" s="39">
        <v>2121.5</v>
      </c>
      <c r="E141" s="40" t="s">
        <v>220</v>
      </c>
      <c r="F141" s="18"/>
      <c r="G141" s="13">
        <f t="shared" si="3"/>
        <v>0</v>
      </c>
      <c r="H141" s="8"/>
    </row>
    <row r="142" spans="1:8" hidden="1" outlineLevel="1" x14ac:dyDescent="0.25">
      <c r="A142" s="4" t="s">
        <v>386</v>
      </c>
      <c r="B142" s="22" t="s">
        <v>263</v>
      </c>
      <c r="C142" s="29" t="s">
        <v>193</v>
      </c>
      <c r="D142" s="39">
        <v>3600.0385200000001</v>
      </c>
      <c r="E142" s="40" t="s">
        <v>220</v>
      </c>
      <c r="F142" s="18"/>
      <c r="G142" s="13">
        <f t="shared" si="3"/>
        <v>0</v>
      </c>
      <c r="H142" s="8"/>
    </row>
    <row r="143" spans="1:8" hidden="1" outlineLevel="1" x14ac:dyDescent="0.25">
      <c r="A143" s="4" t="s">
        <v>387</v>
      </c>
      <c r="B143" s="22" t="s">
        <v>264</v>
      </c>
      <c r="C143" s="29" t="s">
        <v>193</v>
      </c>
      <c r="D143" s="39">
        <v>6495.6689999999999</v>
      </c>
      <c r="E143" s="40" t="s">
        <v>220</v>
      </c>
      <c r="F143" s="18"/>
      <c r="G143" s="13">
        <f t="shared" si="3"/>
        <v>0</v>
      </c>
      <c r="H143" s="8"/>
    </row>
    <row r="144" spans="1:8" hidden="1" outlineLevel="1" x14ac:dyDescent="0.25">
      <c r="A144" s="4" t="s">
        <v>388</v>
      </c>
      <c r="B144" s="22" t="s">
        <v>265</v>
      </c>
      <c r="C144" s="29" t="s">
        <v>193</v>
      </c>
      <c r="D144" s="39">
        <v>14433.804</v>
      </c>
      <c r="E144" s="40" t="s">
        <v>220</v>
      </c>
      <c r="F144" s="18"/>
      <c r="G144" s="13">
        <f t="shared" si="3"/>
        <v>0</v>
      </c>
      <c r="H144" s="8"/>
    </row>
    <row r="145" spans="1:8" hidden="1" outlineLevel="1" x14ac:dyDescent="0.25">
      <c r="A145" s="4" t="s">
        <v>389</v>
      </c>
      <c r="B145" s="22" t="s">
        <v>266</v>
      </c>
      <c r="C145" s="33" t="s">
        <v>193</v>
      </c>
      <c r="D145" s="39">
        <v>35529.537779999999</v>
      </c>
      <c r="E145" s="40" t="s">
        <v>220</v>
      </c>
      <c r="F145" s="18"/>
      <c r="G145" s="13">
        <f t="shared" si="3"/>
        <v>0</v>
      </c>
      <c r="H145" s="8"/>
    </row>
    <row r="146" spans="1:8" hidden="1" outlineLevel="1" x14ac:dyDescent="0.25">
      <c r="A146" s="4" t="s">
        <v>390</v>
      </c>
      <c r="B146" s="22" t="s">
        <v>267</v>
      </c>
      <c r="C146" s="29" t="s">
        <v>193</v>
      </c>
      <c r="D146" s="39">
        <v>782.61</v>
      </c>
      <c r="E146" s="40" t="s">
        <v>220</v>
      </c>
      <c r="F146" s="18"/>
      <c r="G146" s="13">
        <f t="shared" si="3"/>
        <v>0</v>
      </c>
      <c r="H146" s="8"/>
    </row>
    <row r="147" spans="1:8" hidden="1" outlineLevel="1" x14ac:dyDescent="0.25">
      <c r="A147" s="4" t="s">
        <v>391</v>
      </c>
      <c r="B147" s="22" t="s">
        <v>268</v>
      </c>
      <c r="C147" s="29" t="s">
        <v>193</v>
      </c>
      <c r="D147" s="39">
        <v>1999.0841400000002</v>
      </c>
      <c r="E147" s="40" t="s">
        <v>220</v>
      </c>
      <c r="F147" s="18"/>
      <c r="G147" s="13">
        <f t="shared" si="3"/>
        <v>0</v>
      </c>
      <c r="H147" s="8"/>
    </row>
    <row r="148" spans="1:8" hidden="1" outlineLevel="1" x14ac:dyDescent="0.25">
      <c r="A148" s="4" t="s">
        <v>392</v>
      </c>
      <c r="B148" s="22" t="s">
        <v>269</v>
      </c>
      <c r="C148" s="29" t="s">
        <v>193</v>
      </c>
      <c r="D148" s="39">
        <v>1826.09</v>
      </c>
      <c r="E148" s="40" t="s">
        <v>220</v>
      </c>
      <c r="F148" s="18"/>
      <c r="G148" s="13">
        <f t="shared" si="3"/>
        <v>0</v>
      </c>
      <c r="H148" s="8"/>
    </row>
    <row r="149" spans="1:8" hidden="1" outlineLevel="1" x14ac:dyDescent="0.25">
      <c r="A149" s="4" t="s">
        <v>393</v>
      </c>
      <c r="B149" s="22" t="s">
        <v>270</v>
      </c>
      <c r="C149" s="29" t="s">
        <v>193</v>
      </c>
      <c r="D149" s="39">
        <v>6260.87</v>
      </c>
      <c r="E149" s="40" t="s">
        <v>220</v>
      </c>
      <c r="F149" s="18"/>
      <c r="G149" s="13">
        <f t="shared" si="3"/>
        <v>0</v>
      </c>
      <c r="H149" s="8"/>
    </row>
    <row r="150" spans="1:8" hidden="1" outlineLevel="1" x14ac:dyDescent="0.25">
      <c r="A150" s="4" t="s">
        <v>394</v>
      </c>
      <c r="B150" s="22" t="s">
        <v>271</v>
      </c>
      <c r="C150" s="29" t="s">
        <v>193</v>
      </c>
      <c r="D150" s="39">
        <v>2057.4</v>
      </c>
      <c r="E150" s="40" t="s">
        <v>220</v>
      </c>
      <c r="F150" s="18"/>
      <c r="G150" s="13">
        <f t="shared" si="3"/>
        <v>0</v>
      </c>
      <c r="H150" s="8"/>
    </row>
    <row r="151" spans="1:8" hidden="1" outlineLevel="1" x14ac:dyDescent="0.25">
      <c r="A151" s="4" t="s">
        <v>395</v>
      </c>
      <c r="B151" s="22" t="s">
        <v>272</v>
      </c>
      <c r="C151" s="29" t="s">
        <v>193</v>
      </c>
      <c r="D151" s="39">
        <v>2057.7543299999998</v>
      </c>
      <c r="E151" s="40" t="s">
        <v>220</v>
      </c>
      <c r="F151" s="18"/>
      <c r="G151" s="13">
        <f t="shared" si="3"/>
        <v>0</v>
      </c>
      <c r="H151" s="8"/>
    </row>
    <row r="152" spans="1:8" hidden="1" outlineLevel="1" x14ac:dyDescent="0.25">
      <c r="A152" s="4" t="s">
        <v>396</v>
      </c>
      <c r="B152" s="22" t="s">
        <v>273</v>
      </c>
      <c r="C152" s="29" t="s">
        <v>193</v>
      </c>
      <c r="D152" s="39">
        <v>1800</v>
      </c>
      <c r="E152" s="40" t="s">
        <v>220</v>
      </c>
      <c r="F152" s="18"/>
      <c r="G152" s="13">
        <f t="shared" si="3"/>
        <v>0</v>
      </c>
      <c r="H152" s="8"/>
    </row>
    <row r="153" spans="1:8" hidden="1" outlineLevel="1" x14ac:dyDescent="0.25">
      <c r="A153" s="4" t="s">
        <v>397</v>
      </c>
      <c r="B153" s="22" t="s">
        <v>274</v>
      </c>
      <c r="C153" s="29" t="s">
        <v>193</v>
      </c>
      <c r="D153" s="39">
        <v>1400</v>
      </c>
      <c r="E153" s="40" t="s">
        <v>220</v>
      </c>
      <c r="F153" s="18"/>
      <c r="G153" s="13">
        <f t="shared" si="3"/>
        <v>0</v>
      </c>
      <c r="H153" s="8"/>
    </row>
    <row r="154" spans="1:8" hidden="1" outlineLevel="1" x14ac:dyDescent="0.25">
      <c r="A154" s="4" t="s">
        <v>398</v>
      </c>
      <c r="B154" s="22" t="s">
        <v>275</v>
      </c>
      <c r="C154" s="29" t="s">
        <v>193</v>
      </c>
      <c r="D154" s="39">
        <v>2057.5028699999998</v>
      </c>
      <c r="E154" s="40" t="s">
        <v>220</v>
      </c>
      <c r="F154" s="18"/>
      <c r="G154" s="13">
        <f t="shared" si="3"/>
        <v>0</v>
      </c>
      <c r="H154" s="8"/>
    </row>
    <row r="155" spans="1:8" hidden="1" outlineLevel="1" x14ac:dyDescent="0.25">
      <c r="A155" s="4" t="s">
        <v>399</v>
      </c>
      <c r="B155" s="22" t="s">
        <v>276</v>
      </c>
      <c r="C155" s="33" t="s">
        <v>193</v>
      </c>
      <c r="D155" s="39">
        <v>1444.14</v>
      </c>
      <c r="E155" s="40" t="s">
        <v>220</v>
      </c>
      <c r="F155" s="18"/>
      <c r="G155" s="13">
        <f t="shared" si="3"/>
        <v>0</v>
      </c>
      <c r="H155" s="8"/>
    </row>
    <row r="156" spans="1:8" hidden="1" outlineLevel="1" x14ac:dyDescent="0.25">
      <c r="A156" s="4" t="s">
        <v>400</v>
      </c>
      <c r="B156" s="22" t="s">
        <v>277</v>
      </c>
      <c r="C156" s="29" t="s">
        <v>193</v>
      </c>
      <c r="D156" s="39">
        <v>2843.4639599999996</v>
      </c>
      <c r="E156" s="40" t="s">
        <v>220</v>
      </c>
      <c r="F156" s="18"/>
      <c r="G156" s="13">
        <f t="shared" si="3"/>
        <v>0</v>
      </c>
      <c r="H156" s="8"/>
    </row>
    <row r="157" spans="1:8" hidden="1" outlineLevel="1" x14ac:dyDescent="0.25">
      <c r="A157" s="4" t="s">
        <v>401</v>
      </c>
      <c r="B157" s="22" t="s">
        <v>278</v>
      </c>
      <c r="C157" s="29" t="s">
        <v>193</v>
      </c>
      <c r="D157" s="39">
        <v>7577.7470999999996</v>
      </c>
      <c r="E157" s="40" t="s">
        <v>220</v>
      </c>
      <c r="F157" s="18"/>
      <c r="G157" s="13">
        <f t="shared" si="3"/>
        <v>0</v>
      </c>
      <c r="H157" s="8"/>
    </row>
    <row r="158" spans="1:8" hidden="1" outlineLevel="1" x14ac:dyDescent="0.25">
      <c r="A158" s="4" t="s">
        <v>402</v>
      </c>
      <c r="B158" s="22" t="s">
        <v>279</v>
      </c>
      <c r="C158" s="29" t="s">
        <v>193</v>
      </c>
      <c r="D158" s="39">
        <v>12521.324970000001</v>
      </c>
      <c r="E158" s="40" t="s">
        <v>220</v>
      </c>
      <c r="F158" s="18"/>
      <c r="G158" s="13">
        <f t="shared" si="3"/>
        <v>0</v>
      </c>
      <c r="H158" s="8"/>
    </row>
    <row r="159" spans="1:8" hidden="1" outlineLevel="1" x14ac:dyDescent="0.25">
      <c r="A159" s="4" t="s">
        <v>403</v>
      </c>
      <c r="B159" s="22" t="s">
        <v>280</v>
      </c>
      <c r="C159" s="29" t="s">
        <v>193</v>
      </c>
      <c r="D159" s="39">
        <v>11619.212220000001</v>
      </c>
      <c r="E159" s="40" t="s">
        <v>220</v>
      </c>
      <c r="F159" s="18"/>
      <c r="G159" s="13">
        <f t="shared" si="3"/>
        <v>0</v>
      </c>
      <c r="H159" s="8"/>
    </row>
    <row r="160" spans="1:8" hidden="1" outlineLevel="1" x14ac:dyDescent="0.25">
      <c r="A160" s="4" t="s">
        <v>404</v>
      </c>
      <c r="B160" s="22" t="s">
        <v>281</v>
      </c>
      <c r="C160" s="29" t="s">
        <v>193</v>
      </c>
      <c r="D160" s="39">
        <v>23478.26</v>
      </c>
      <c r="E160" s="40" t="s">
        <v>220</v>
      </c>
      <c r="F160" s="18"/>
      <c r="G160" s="13">
        <f t="shared" si="3"/>
        <v>0</v>
      </c>
      <c r="H160" s="8"/>
    </row>
    <row r="161" spans="1:8" hidden="1" outlineLevel="1" x14ac:dyDescent="0.25">
      <c r="A161" s="4" t="s">
        <v>405</v>
      </c>
      <c r="B161" s="22" t="s">
        <v>282</v>
      </c>
      <c r="C161" s="29" t="s">
        <v>193</v>
      </c>
      <c r="D161" s="39">
        <v>856.61</v>
      </c>
      <c r="E161" s="40" t="s">
        <v>220</v>
      </c>
      <c r="F161" s="18"/>
      <c r="G161" s="13">
        <f t="shared" si="3"/>
        <v>0</v>
      </c>
      <c r="H161" s="8"/>
    </row>
    <row r="162" spans="1:8" hidden="1" outlineLevel="1" x14ac:dyDescent="0.25">
      <c r="A162" s="4" t="s">
        <v>406</v>
      </c>
      <c r="B162" s="22" t="s">
        <v>283</v>
      </c>
      <c r="C162" s="29" t="s">
        <v>193</v>
      </c>
      <c r="D162" s="39">
        <v>765.56</v>
      </c>
      <c r="E162" s="40" t="s">
        <v>220</v>
      </c>
      <c r="F162" s="18"/>
      <c r="G162" s="13">
        <f t="shared" si="3"/>
        <v>0</v>
      </c>
      <c r="H162" s="8"/>
    </row>
    <row r="163" spans="1:8" hidden="1" outlineLevel="1" x14ac:dyDescent="0.25">
      <c r="A163" s="4" t="s">
        <v>407</v>
      </c>
      <c r="B163" s="22" t="s">
        <v>284</v>
      </c>
      <c r="C163" s="29" t="s">
        <v>198</v>
      </c>
      <c r="D163" s="39">
        <v>4393.74</v>
      </c>
      <c r="E163" s="40" t="s">
        <v>220</v>
      </c>
      <c r="F163" s="18"/>
      <c r="G163" s="13">
        <f t="shared" si="3"/>
        <v>0</v>
      </c>
      <c r="H163" s="8"/>
    </row>
    <row r="164" spans="1:8" hidden="1" outlineLevel="1" x14ac:dyDescent="0.25">
      <c r="A164" s="4" t="s">
        <v>408</v>
      </c>
      <c r="B164" s="22" t="s">
        <v>285</v>
      </c>
      <c r="C164" s="29" t="s">
        <v>197</v>
      </c>
      <c r="D164" s="39">
        <v>3913.04</v>
      </c>
      <c r="E164" s="40" t="s">
        <v>220</v>
      </c>
      <c r="F164" s="18"/>
      <c r="G164" s="13">
        <f t="shared" si="3"/>
        <v>0</v>
      </c>
      <c r="H164" s="8"/>
    </row>
    <row r="165" spans="1:8" hidden="1" outlineLevel="1" x14ac:dyDescent="0.25">
      <c r="A165" s="4" t="s">
        <v>409</v>
      </c>
      <c r="B165" s="22" t="s">
        <v>286</v>
      </c>
      <c r="C165" s="33" t="s">
        <v>197</v>
      </c>
      <c r="D165" s="39">
        <v>4257.9721800000007</v>
      </c>
      <c r="E165" s="40" t="s">
        <v>220</v>
      </c>
      <c r="F165" s="18"/>
      <c r="G165" s="13">
        <f t="shared" si="3"/>
        <v>0</v>
      </c>
      <c r="H165" s="8"/>
    </row>
    <row r="166" spans="1:8" hidden="1" outlineLevel="1" x14ac:dyDescent="0.25">
      <c r="A166" s="4" t="s">
        <v>410</v>
      </c>
      <c r="B166" s="22" t="s">
        <v>287</v>
      </c>
      <c r="C166" s="29" t="s">
        <v>193</v>
      </c>
      <c r="D166" s="39">
        <v>3201.2</v>
      </c>
      <c r="E166" s="40" t="s">
        <v>220</v>
      </c>
      <c r="F166" s="18"/>
      <c r="G166" s="13">
        <f t="shared" si="3"/>
        <v>0</v>
      </c>
      <c r="H166" s="8"/>
    </row>
    <row r="167" spans="1:8" hidden="1" outlineLevel="1" x14ac:dyDescent="0.25">
      <c r="A167" s="4" t="s">
        <v>411</v>
      </c>
      <c r="B167" s="22" t="s">
        <v>288</v>
      </c>
      <c r="C167" s="29" t="s">
        <v>193</v>
      </c>
      <c r="D167" s="39">
        <v>66139.294949999996</v>
      </c>
      <c r="E167" s="40" t="s">
        <v>220</v>
      </c>
      <c r="F167" s="18"/>
      <c r="G167" s="13">
        <f t="shared" si="3"/>
        <v>0</v>
      </c>
      <c r="H167" s="8"/>
    </row>
    <row r="168" spans="1:8" hidden="1" outlineLevel="1" x14ac:dyDescent="0.25">
      <c r="A168" s="4" t="s">
        <v>412</v>
      </c>
      <c r="B168" s="22" t="s">
        <v>289</v>
      </c>
      <c r="C168" s="29" t="s">
        <v>193</v>
      </c>
      <c r="D168" s="39">
        <v>29901.794399999999</v>
      </c>
      <c r="E168" s="40" t="s">
        <v>220</v>
      </c>
      <c r="F168" s="18"/>
      <c r="G168" s="13">
        <f t="shared" ref="G168:G231" si="4">D168*F168</f>
        <v>0</v>
      </c>
      <c r="H168" s="8"/>
    </row>
    <row r="169" spans="1:8" hidden="1" outlineLevel="1" x14ac:dyDescent="0.25">
      <c r="A169" s="4" t="s">
        <v>413</v>
      </c>
      <c r="B169" s="22" t="s">
        <v>290</v>
      </c>
      <c r="C169" s="29" t="s">
        <v>193</v>
      </c>
      <c r="D169" s="39">
        <v>147224.8008</v>
      </c>
      <c r="E169" s="40" t="s">
        <v>220</v>
      </c>
      <c r="F169" s="18"/>
      <c r="G169" s="13">
        <f t="shared" si="4"/>
        <v>0</v>
      </c>
      <c r="H169" s="8"/>
    </row>
    <row r="170" spans="1:8" hidden="1" outlineLevel="1" x14ac:dyDescent="0.25">
      <c r="A170" s="4" t="s">
        <v>414</v>
      </c>
      <c r="B170" s="22" t="s">
        <v>291</v>
      </c>
      <c r="C170" s="29" t="s">
        <v>193</v>
      </c>
      <c r="D170" s="39">
        <v>194856.35399999999</v>
      </c>
      <c r="E170" s="40" t="s">
        <v>220</v>
      </c>
      <c r="F170" s="18"/>
      <c r="G170" s="13">
        <f t="shared" si="4"/>
        <v>0</v>
      </c>
      <c r="H170" s="8"/>
    </row>
    <row r="171" spans="1:8" hidden="1" outlineLevel="1" x14ac:dyDescent="0.25">
      <c r="A171" s="4" t="s">
        <v>415</v>
      </c>
      <c r="B171" s="22" t="s">
        <v>292</v>
      </c>
      <c r="C171" s="29" t="s">
        <v>193</v>
      </c>
      <c r="D171" s="39">
        <v>28204.560000000001</v>
      </c>
      <c r="E171" s="40" t="s">
        <v>220</v>
      </c>
      <c r="F171" s="18"/>
      <c r="G171" s="13">
        <f t="shared" si="4"/>
        <v>0</v>
      </c>
      <c r="H171" s="8"/>
    </row>
    <row r="172" spans="1:8" hidden="1" outlineLevel="1" x14ac:dyDescent="0.25">
      <c r="A172" s="4" t="s">
        <v>416</v>
      </c>
      <c r="B172" s="22" t="s">
        <v>293</v>
      </c>
      <c r="C172" s="29" t="s">
        <v>193</v>
      </c>
      <c r="D172" s="39">
        <v>39130.43</v>
      </c>
      <c r="E172" s="40" t="s">
        <v>220</v>
      </c>
      <c r="F172" s="18"/>
      <c r="G172" s="13">
        <f t="shared" si="4"/>
        <v>0</v>
      </c>
      <c r="H172" s="8"/>
    </row>
    <row r="173" spans="1:8" hidden="1" outlineLevel="1" x14ac:dyDescent="0.25">
      <c r="A173" s="4" t="s">
        <v>417</v>
      </c>
      <c r="B173" s="22" t="s">
        <v>294</v>
      </c>
      <c r="C173" s="29" t="s">
        <v>193</v>
      </c>
      <c r="D173" s="39">
        <v>3914.68</v>
      </c>
      <c r="E173" s="40" t="s">
        <v>220</v>
      </c>
      <c r="F173" s="18"/>
      <c r="G173" s="13">
        <f t="shared" si="4"/>
        <v>0</v>
      </c>
      <c r="H173" s="8"/>
    </row>
    <row r="174" spans="1:8" hidden="1" outlineLevel="1" x14ac:dyDescent="0.25">
      <c r="A174" s="4" t="s">
        <v>418</v>
      </c>
      <c r="B174" s="22" t="s">
        <v>295</v>
      </c>
      <c r="C174" s="29" t="s">
        <v>193</v>
      </c>
      <c r="D174" s="39">
        <v>14433.804</v>
      </c>
      <c r="E174" s="40" t="s">
        <v>220</v>
      </c>
      <c r="F174" s="18"/>
      <c r="G174" s="13">
        <f t="shared" si="4"/>
        <v>0</v>
      </c>
      <c r="H174" s="8"/>
    </row>
    <row r="175" spans="1:8" hidden="1" outlineLevel="1" x14ac:dyDescent="0.25">
      <c r="A175" s="4" t="s">
        <v>419</v>
      </c>
      <c r="B175" s="22" t="s">
        <v>296</v>
      </c>
      <c r="C175" s="33" t="s">
        <v>193</v>
      </c>
      <c r="D175" s="39">
        <v>10434.780000000001</v>
      </c>
      <c r="E175" s="40" t="s">
        <v>220</v>
      </c>
      <c r="F175" s="18"/>
      <c r="G175" s="13">
        <f t="shared" si="4"/>
        <v>0</v>
      </c>
      <c r="H175" s="8"/>
    </row>
    <row r="176" spans="1:8" hidden="1" outlineLevel="1" x14ac:dyDescent="0.25">
      <c r="A176" s="4" t="s">
        <v>420</v>
      </c>
      <c r="B176" s="22" t="s">
        <v>297</v>
      </c>
      <c r="C176" s="29" t="s">
        <v>193</v>
      </c>
      <c r="D176" s="39">
        <v>16270.87932</v>
      </c>
      <c r="E176" s="40" t="s">
        <v>220</v>
      </c>
      <c r="F176" s="18"/>
      <c r="G176" s="13">
        <f t="shared" si="4"/>
        <v>0</v>
      </c>
      <c r="H176" s="8"/>
    </row>
    <row r="177" spans="1:8" hidden="1" outlineLevel="1" x14ac:dyDescent="0.25">
      <c r="A177" s="4" t="s">
        <v>421</v>
      </c>
      <c r="B177" s="22" t="s">
        <v>298</v>
      </c>
      <c r="C177" s="29" t="s">
        <v>193</v>
      </c>
      <c r="D177" s="39">
        <v>122629.60107</v>
      </c>
      <c r="E177" s="40" t="s">
        <v>220</v>
      </c>
      <c r="F177" s="18"/>
      <c r="G177" s="13">
        <f t="shared" si="4"/>
        <v>0</v>
      </c>
      <c r="H177" s="8"/>
    </row>
    <row r="178" spans="1:8" hidden="1" outlineLevel="1" x14ac:dyDescent="0.25">
      <c r="A178" s="4" t="s">
        <v>422</v>
      </c>
      <c r="B178" s="22" t="s">
        <v>299</v>
      </c>
      <c r="C178" s="29" t="s">
        <v>193</v>
      </c>
      <c r="D178" s="39">
        <v>4070.3373000000001</v>
      </c>
      <c r="E178" s="40" t="s">
        <v>220</v>
      </c>
      <c r="F178" s="18"/>
      <c r="G178" s="13">
        <f t="shared" si="4"/>
        <v>0</v>
      </c>
      <c r="H178" s="8"/>
    </row>
    <row r="179" spans="1:8" hidden="1" outlineLevel="1" x14ac:dyDescent="0.25">
      <c r="A179" s="4" t="s">
        <v>423</v>
      </c>
      <c r="B179" s="22" t="s">
        <v>300</v>
      </c>
      <c r="C179" s="29" t="s">
        <v>193</v>
      </c>
      <c r="D179" s="39">
        <v>3478.26</v>
      </c>
      <c r="E179" s="40" t="s">
        <v>220</v>
      </c>
      <c r="F179" s="18"/>
      <c r="G179" s="13">
        <f t="shared" si="4"/>
        <v>0</v>
      </c>
      <c r="H179" s="8"/>
    </row>
    <row r="180" spans="1:8" hidden="1" outlineLevel="1" x14ac:dyDescent="0.25">
      <c r="A180" s="4" t="s">
        <v>424</v>
      </c>
      <c r="B180" s="22" t="s">
        <v>301</v>
      </c>
      <c r="C180" s="29" t="s">
        <v>193</v>
      </c>
      <c r="D180" s="39">
        <v>4546.6482599999999</v>
      </c>
      <c r="E180" s="40" t="s">
        <v>220</v>
      </c>
      <c r="F180" s="18"/>
      <c r="G180" s="13">
        <f t="shared" si="4"/>
        <v>0</v>
      </c>
      <c r="H180" s="8"/>
    </row>
    <row r="181" spans="1:8" hidden="1" outlineLevel="1" x14ac:dyDescent="0.25">
      <c r="A181" s="4" t="s">
        <v>425</v>
      </c>
      <c r="B181" s="22" t="s">
        <v>302</v>
      </c>
      <c r="C181" s="29" t="s">
        <v>193</v>
      </c>
      <c r="D181" s="39">
        <v>14901.04</v>
      </c>
      <c r="E181" s="40" t="s">
        <v>220</v>
      </c>
      <c r="F181" s="18"/>
      <c r="G181" s="13">
        <f t="shared" si="4"/>
        <v>0</v>
      </c>
      <c r="H181" s="8"/>
    </row>
    <row r="182" spans="1:8" hidden="1" outlineLevel="1" x14ac:dyDescent="0.25">
      <c r="A182" s="4" t="s">
        <v>426</v>
      </c>
      <c r="B182" s="22" t="s">
        <v>303</v>
      </c>
      <c r="C182" s="29" t="s">
        <v>193</v>
      </c>
      <c r="D182" s="39">
        <v>14901.04</v>
      </c>
      <c r="E182" s="40" t="s">
        <v>220</v>
      </c>
      <c r="F182" s="18"/>
      <c r="G182" s="13">
        <f t="shared" si="4"/>
        <v>0</v>
      </c>
      <c r="H182" s="8"/>
    </row>
    <row r="183" spans="1:8" hidden="1" outlineLevel="1" x14ac:dyDescent="0.25">
      <c r="A183" s="4" t="s">
        <v>427</v>
      </c>
      <c r="B183" s="22" t="s">
        <v>304</v>
      </c>
      <c r="C183" s="29" t="s">
        <v>193</v>
      </c>
      <c r="D183" s="39">
        <v>28918.12</v>
      </c>
      <c r="E183" s="40" t="s">
        <v>220</v>
      </c>
      <c r="F183" s="18"/>
      <c r="G183" s="13">
        <f t="shared" si="4"/>
        <v>0</v>
      </c>
      <c r="H183" s="8"/>
    </row>
    <row r="184" spans="1:8" hidden="1" outlineLevel="1" x14ac:dyDescent="0.25">
      <c r="A184" s="4" t="s">
        <v>428</v>
      </c>
      <c r="B184" s="22" t="s">
        <v>305</v>
      </c>
      <c r="C184" s="29" t="s">
        <v>193</v>
      </c>
      <c r="D184" s="39">
        <v>360.8451</v>
      </c>
      <c r="E184" s="40" t="s">
        <v>220</v>
      </c>
      <c r="F184" s="18"/>
      <c r="G184" s="13">
        <f t="shared" si="4"/>
        <v>0</v>
      </c>
      <c r="H184" s="8"/>
    </row>
    <row r="185" spans="1:8" hidden="1" outlineLevel="1" x14ac:dyDescent="0.25">
      <c r="A185" s="4" t="s">
        <v>429</v>
      </c>
      <c r="B185" s="22" t="s">
        <v>306</v>
      </c>
      <c r="C185" s="33" t="s">
        <v>193</v>
      </c>
      <c r="D185" s="39">
        <v>54397.64</v>
      </c>
      <c r="E185" s="40" t="s">
        <v>220</v>
      </c>
      <c r="F185" s="18"/>
      <c r="G185" s="13">
        <f t="shared" si="4"/>
        <v>0</v>
      </c>
      <c r="H185" s="8"/>
    </row>
    <row r="186" spans="1:8" hidden="1" outlineLevel="1" x14ac:dyDescent="0.25">
      <c r="A186" s="4" t="s">
        <v>430</v>
      </c>
      <c r="B186" s="22" t="s">
        <v>307</v>
      </c>
      <c r="C186" s="29" t="s">
        <v>193</v>
      </c>
      <c r="D186" s="39">
        <v>61632</v>
      </c>
      <c r="E186" s="40" t="s">
        <v>220</v>
      </c>
      <c r="F186" s="18"/>
      <c r="G186" s="13">
        <f t="shared" si="4"/>
        <v>0</v>
      </c>
      <c r="H186" s="8"/>
    </row>
    <row r="187" spans="1:8" hidden="1" outlineLevel="1" x14ac:dyDescent="0.25">
      <c r="A187" s="4" t="s">
        <v>431</v>
      </c>
      <c r="B187" s="22" t="s">
        <v>308</v>
      </c>
      <c r="C187" s="29" t="s">
        <v>193</v>
      </c>
      <c r="D187" s="39">
        <v>5412.6765000000005</v>
      </c>
      <c r="E187" s="40" t="s">
        <v>220</v>
      </c>
      <c r="F187" s="18"/>
      <c r="G187" s="13">
        <f t="shared" si="4"/>
        <v>0</v>
      </c>
      <c r="H187" s="8"/>
    </row>
    <row r="188" spans="1:8" hidden="1" outlineLevel="1" x14ac:dyDescent="0.25">
      <c r="A188" s="4" t="s">
        <v>432</v>
      </c>
      <c r="B188" s="22" t="s">
        <v>309</v>
      </c>
      <c r="C188" s="29" t="s">
        <v>193</v>
      </c>
      <c r="D188" s="39">
        <v>53999.86</v>
      </c>
      <c r="E188" s="40" t="s">
        <v>220</v>
      </c>
      <c r="F188" s="18"/>
      <c r="G188" s="13">
        <f t="shared" si="4"/>
        <v>0</v>
      </c>
      <c r="H188" s="8"/>
    </row>
    <row r="189" spans="1:8" hidden="1" outlineLevel="1" x14ac:dyDescent="0.25">
      <c r="A189" s="4" t="s">
        <v>433</v>
      </c>
      <c r="B189" s="22" t="s">
        <v>310</v>
      </c>
      <c r="C189" s="29" t="s">
        <v>193</v>
      </c>
      <c r="D189" s="39">
        <v>2359.9292399999999</v>
      </c>
      <c r="E189" s="40" t="s">
        <v>220</v>
      </c>
      <c r="F189" s="18"/>
      <c r="G189" s="13">
        <f t="shared" si="4"/>
        <v>0</v>
      </c>
      <c r="H189" s="8"/>
    </row>
    <row r="190" spans="1:8" hidden="1" outlineLevel="1" x14ac:dyDescent="0.25">
      <c r="A190" s="4" t="s">
        <v>434</v>
      </c>
      <c r="B190" s="22" t="s">
        <v>311</v>
      </c>
      <c r="C190" s="29" t="s">
        <v>193</v>
      </c>
      <c r="D190" s="39">
        <v>3211.5328199999999</v>
      </c>
      <c r="E190" s="40" t="s">
        <v>220</v>
      </c>
      <c r="F190" s="18"/>
      <c r="G190" s="13">
        <f t="shared" si="4"/>
        <v>0</v>
      </c>
      <c r="H190" s="8"/>
    </row>
    <row r="191" spans="1:8" hidden="1" outlineLevel="1" x14ac:dyDescent="0.25">
      <c r="A191" s="4" t="s">
        <v>435</v>
      </c>
      <c r="B191" s="22" t="s">
        <v>312</v>
      </c>
      <c r="C191" s="29" t="s">
        <v>193</v>
      </c>
      <c r="D191" s="39">
        <v>2987.8020000000001</v>
      </c>
      <c r="E191" s="40" t="s">
        <v>220</v>
      </c>
      <c r="F191" s="18"/>
      <c r="G191" s="13">
        <f t="shared" si="4"/>
        <v>0</v>
      </c>
      <c r="H191" s="8"/>
    </row>
    <row r="192" spans="1:8" hidden="1" outlineLevel="1" x14ac:dyDescent="0.25">
      <c r="A192" s="4" t="s">
        <v>436</v>
      </c>
      <c r="B192" s="22" t="s">
        <v>313</v>
      </c>
      <c r="C192" s="29" t="s">
        <v>193</v>
      </c>
      <c r="D192" s="39">
        <v>4996.2701699999998</v>
      </c>
      <c r="E192" s="40" t="s">
        <v>220</v>
      </c>
      <c r="F192" s="18"/>
      <c r="G192" s="13">
        <f t="shared" si="4"/>
        <v>0</v>
      </c>
      <c r="H192" s="8"/>
    </row>
    <row r="193" spans="1:8" hidden="1" outlineLevel="1" x14ac:dyDescent="0.25">
      <c r="A193" s="4" t="s">
        <v>437</v>
      </c>
      <c r="B193" s="22" t="s">
        <v>314</v>
      </c>
      <c r="C193" s="29" t="s">
        <v>197</v>
      </c>
      <c r="D193" s="39">
        <v>747.83</v>
      </c>
      <c r="E193" s="40" t="s">
        <v>220</v>
      </c>
      <c r="F193" s="18"/>
      <c r="G193" s="13">
        <f t="shared" si="4"/>
        <v>0</v>
      </c>
      <c r="H193" s="8"/>
    </row>
    <row r="194" spans="1:8" hidden="1" outlineLevel="1" x14ac:dyDescent="0.25">
      <c r="A194" s="4" t="s">
        <v>438</v>
      </c>
      <c r="B194" s="22" t="s">
        <v>315</v>
      </c>
      <c r="C194" s="33" t="s">
        <v>193</v>
      </c>
      <c r="D194" s="39">
        <v>1217.3900000000001</v>
      </c>
      <c r="E194" s="40" t="s">
        <v>220</v>
      </c>
      <c r="F194" s="18"/>
      <c r="G194" s="13">
        <f t="shared" si="4"/>
        <v>0</v>
      </c>
      <c r="H194" s="8"/>
    </row>
    <row r="195" spans="1:8" hidden="1" outlineLevel="1" x14ac:dyDescent="0.25">
      <c r="A195" s="4" t="s">
        <v>439</v>
      </c>
      <c r="B195" s="22" t="s">
        <v>316</v>
      </c>
      <c r="C195" s="29" t="s">
        <v>193</v>
      </c>
      <c r="D195" s="39">
        <v>1219.66101</v>
      </c>
      <c r="E195" s="40" t="s">
        <v>220</v>
      </c>
      <c r="F195" s="18"/>
      <c r="G195" s="13">
        <f t="shared" si="4"/>
        <v>0</v>
      </c>
      <c r="H195" s="8"/>
    </row>
    <row r="196" spans="1:8" hidden="1" outlineLevel="1" x14ac:dyDescent="0.25">
      <c r="A196" s="4" t="s">
        <v>440</v>
      </c>
      <c r="B196" s="22" t="s">
        <v>317</v>
      </c>
      <c r="C196" s="29" t="s">
        <v>193</v>
      </c>
      <c r="D196" s="39">
        <v>1391.3</v>
      </c>
      <c r="E196" s="40" t="s">
        <v>220</v>
      </c>
      <c r="F196" s="18"/>
      <c r="G196" s="13">
        <f t="shared" si="4"/>
        <v>0</v>
      </c>
      <c r="H196" s="8"/>
    </row>
    <row r="197" spans="1:8" hidden="1" outlineLevel="1" x14ac:dyDescent="0.25">
      <c r="A197" s="4" t="s">
        <v>441</v>
      </c>
      <c r="B197" s="22" t="s">
        <v>318</v>
      </c>
      <c r="C197" s="29" t="s">
        <v>193</v>
      </c>
      <c r="D197" s="39">
        <v>24364.26801</v>
      </c>
      <c r="E197" s="40" t="s">
        <v>220</v>
      </c>
      <c r="F197" s="18"/>
      <c r="G197" s="13">
        <f t="shared" si="4"/>
        <v>0</v>
      </c>
      <c r="H197" s="8"/>
    </row>
    <row r="198" spans="1:8" hidden="1" outlineLevel="1" x14ac:dyDescent="0.25">
      <c r="A198" s="4" t="s">
        <v>442</v>
      </c>
      <c r="B198" s="22" t="s">
        <v>319</v>
      </c>
      <c r="C198" s="29" t="s">
        <v>197</v>
      </c>
      <c r="D198" s="39">
        <v>985.75</v>
      </c>
      <c r="E198" s="40" t="s">
        <v>220</v>
      </c>
      <c r="F198" s="18"/>
      <c r="G198" s="13">
        <f t="shared" si="4"/>
        <v>0</v>
      </c>
      <c r="H198" s="8"/>
    </row>
    <row r="199" spans="1:8" hidden="1" outlineLevel="1" x14ac:dyDescent="0.25">
      <c r="A199" s="4" t="s">
        <v>443</v>
      </c>
      <c r="B199" s="22" t="s">
        <v>320</v>
      </c>
      <c r="C199" s="29" t="s">
        <v>193</v>
      </c>
      <c r="D199" s="39">
        <v>2759.22</v>
      </c>
      <c r="E199" s="40" t="s">
        <v>220</v>
      </c>
      <c r="F199" s="18"/>
      <c r="G199" s="13">
        <f t="shared" si="4"/>
        <v>0</v>
      </c>
      <c r="H199" s="8"/>
    </row>
    <row r="200" spans="1:8" hidden="1" outlineLevel="1" x14ac:dyDescent="0.25">
      <c r="A200" s="4" t="s">
        <v>444</v>
      </c>
      <c r="B200" s="22" t="s">
        <v>321</v>
      </c>
      <c r="C200" s="29" t="s">
        <v>193</v>
      </c>
      <c r="D200" s="39">
        <v>2500</v>
      </c>
      <c r="E200" s="40" t="s">
        <v>220</v>
      </c>
      <c r="F200" s="18"/>
      <c r="G200" s="13">
        <f t="shared" si="4"/>
        <v>0</v>
      </c>
      <c r="H200" s="8"/>
    </row>
    <row r="201" spans="1:8" hidden="1" outlineLevel="1" x14ac:dyDescent="0.25">
      <c r="A201" s="4" t="s">
        <v>445</v>
      </c>
      <c r="B201" s="22" t="s">
        <v>322</v>
      </c>
      <c r="C201" s="29" t="s">
        <v>193</v>
      </c>
      <c r="D201" s="39">
        <v>38565.910000000003</v>
      </c>
      <c r="E201" s="40" t="s">
        <v>220</v>
      </c>
      <c r="F201" s="18"/>
      <c r="G201" s="13">
        <f t="shared" si="4"/>
        <v>0</v>
      </c>
      <c r="H201" s="8"/>
    </row>
    <row r="202" spans="1:8" hidden="1" outlineLevel="1" x14ac:dyDescent="0.25">
      <c r="A202" s="4" t="s">
        <v>446</v>
      </c>
      <c r="B202" s="22" t="s">
        <v>323</v>
      </c>
      <c r="C202" s="29" t="s">
        <v>193</v>
      </c>
      <c r="D202" s="39">
        <v>2007.6795</v>
      </c>
      <c r="E202" s="40" t="s">
        <v>220</v>
      </c>
      <c r="F202" s="18"/>
      <c r="G202" s="13">
        <f t="shared" si="4"/>
        <v>0</v>
      </c>
      <c r="H202" s="8"/>
    </row>
    <row r="203" spans="1:8" hidden="1" outlineLevel="1" x14ac:dyDescent="0.25">
      <c r="A203" s="4" t="s">
        <v>447</v>
      </c>
      <c r="B203" s="22" t="s">
        <v>324</v>
      </c>
      <c r="C203" s="29" t="s">
        <v>193</v>
      </c>
      <c r="D203" s="39">
        <v>3330.5991300000001</v>
      </c>
      <c r="E203" s="40" t="s">
        <v>220</v>
      </c>
      <c r="F203" s="18"/>
      <c r="G203" s="13">
        <f t="shared" si="4"/>
        <v>0</v>
      </c>
      <c r="H203" s="8"/>
    </row>
    <row r="204" spans="1:8" hidden="1" outlineLevel="1" x14ac:dyDescent="0.25">
      <c r="A204" s="4" t="s">
        <v>448</v>
      </c>
      <c r="B204" s="22" t="s">
        <v>325</v>
      </c>
      <c r="C204" s="33" t="s">
        <v>193</v>
      </c>
      <c r="D204" s="39">
        <v>46715.004359999999</v>
      </c>
      <c r="E204" s="40" t="s">
        <v>220</v>
      </c>
      <c r="F204" s="18"/>
      <c r="G204" s="13">
        <f t="shared" si="4"/>
        <v>0</v>
      </c>
      <c r="H204" s="8"/>
    </row>
    <row r="205" spans="1:8" hidden="1" outlineLevel="1" x14ac:dyDescent="0.25">
      <c r="A205" s="4" t="s">
        <v>449</v>
      </c>
      <c r="B205" s="22" t="s">
        <v>326</v>
      </c>
      <c r="C205" s="29" t="s">
        <v>193</v>
      </c>
      <c r="D205" s="39">
        <v>21660.1</v>
      </c>
      <c r="E205" s="40" t="s">
        <v>220</v>
      </c>
      <c r="F205" s="18"/>
      <c r="G205" s="13">
        <f t="shared" si="4"/>
        <v>0</v>
      </c>
      <c r="H205" s="8"/>
    </row>
    <row r="206" spans="1:8" hidden="1" outlineLevel="1" x14ac:dyDescent="0.25">
      <c r="A206" s="4" t="s">
        <v>450</v>
      </c>
      <c r="B206" s="22" t="s">
        <v>327</v>
      </c>
      <c r="C206" s="29" t="s">
        <v>193</v>
      </c>
      <c r="D206" s="39">
        <v>5551.9624800000001</v>
      </c>
      <c r="E206" s="40" t="s">
        <v>220</v>
      </c>
      <c r="F206" s="18"/>
      <c r="G206" s="13">
        <f t="shared" si="4"/>
        <v>0</v>
      </c>
      <c r="H206" s="8"/>
    </row>
    <row r="207" spans="1:8" hidden="1" outlineLevel="1" x14ac:dyDescent="0.25">
      <c r="A207" s="4" t="s">
        <v>451</v>
      </c>
      <c r="B207" s="22" t="s">
        <v>328</v>
      </c>
      <c r="C207" s="29" t="s">
        <v>193</v>
      </c>
      <c r="D207" s="39">
        <v>15406.16</v>
      </c>
      <c r="E207" s="40" t="s">
        <v>220</v>
      </c>
      <c r="F207" s="18"/>
      <c r="G207" s="13">
        <f t="shared" si="4"/>
        <v>0</v>
      </c>
      <c r="H207" s="8"/>
    </row>
    <row r="208" spans="1:8" hidden="1" outlineLevel="1" x14ac:dyDescent="0.25">
      <c r="A208" s="4" t="s">
        <v>452</v>
      </c>
      <c r="B208" s="22" t="s">
        <v>329</v>
      </c>
      <c r="C208" s="29" t="s">
        <v>193</v>
      </c>
      <c r="D208" s="39">
        <v>1061.1500000000001</v>
      </c>
      <c r="E208" s="40" t="s">
        <v>220</v>
      </c>
      <c r="F208" s="18"/>
      <c r="G208" s="13">
        <f t="shared" si="4"/>
        <v>0</v>
      </c>
      <c r="H208" s="8"/>
    </row>
    <row r="209" spans="1:8" hidden="1" outlineLevel="1" x14ac:dyDescent="0.25">
      <c r="A209" s="4" t="s">
        <v>453</v>
      </c>
      <c r="B209" s="22" t="s">
        <v>330</v>
      </c>
      <c r="C209" s="29" t="s">
        <v>193</v>
      </c>
      <c r="D209" s="39">
        <v>1665.6596099999999</v>
      </c>
      <c r="E209" s="40" t="s">
        <v>220</v>
      </c>
      <c r="F209" s="18"/>
      <c r="G209" s="13">
        <f t="shared" si="4"/>
        <v>0</v>
      </c>
      <c r="H209" s="8"/>
    </row>
    <row r="210" spans="1:8" hidden="1" outlineLevel="1" x14ac:dyDescent="0.25">
      <c r="A210" s="4" t="s">
        <v>454</v>
      </c>
      <c r="B210" s="22" t="s">
        <v>331</v>
      </c>
      <c r="C210" s="29" t="s">
        <v>193</v>
      </c>
      <c r="D210" s="39">
        <v>28996.02405</v>
      </c>
      <c r="E210" s="40" t="s">
        <v>220</v>
      </c>
      <c r="F210" s="18"/>
      <c r="G210" s="13">
        <f t="shared" si="4"/>
        <v>0</v>
      </c>
      <c r="H210" s="8"/>
    </row>
    <row r="211" spans="1:8" hidden="1" outlineLevel="1" x14ac:dyDescent="0.25">
      <c r="A211" s="4" t="s">
        <v>455</v>
      </c>
      <c r="B211" s="22" t="s">
        <v>332</v>
      </c>
      <c r="C211" s="29" t="s">
        <v>193</v>
      </c>
      <c r="D211" s="39">
        <v>55930.9905</v>
      </c>
      <c r="E211" s="40" t="s">
        <v>220</v>
      </c>
      <c r="F211" s="18"/>
      <c r="G211" s="13">
        <f t="shared" si="4"/>
        <v>0</v>
      </c>
      <c r="H211" s="8"/>
    </row>
    <row r="212" spans="1:8" hidden="1" outlineLevel="1" x14ac:dyDescent="0.25">
      <c r="A212" s="4" t="s">
        <v>456</v>
      </c>
      <c r="B212" s="22" t="s">
        <v>333</v>
      </c>
      <c r="C212" s="29" t="s">
        <v>193</v>
      </c>
      <c r="D212" s="39">
        <v>3391.3</v>
      </c>
      <c r="E212" s="40" t="s">
        <v>220</v>
      </c>
      <c r="F212" s="18"/>
      <c r="G212" s="13">
        <f t="shared" si="4"/>
        <v>0</v>
      </c>
      <c r="H212" s="8"/>
    </row>
    <row r="213" spans="1:8" hidden="1" outlineLevel="1" x14ac:dyDescent="0.25">
      <c r="A213" s="4" t="s">
        <v>457</v>
      </c>
      <c r="B213" s="22" t="s">
        <v>334</v>
      </c>
      <c r="C213" s="29" t="s">
        <v>193</v>
      </c>
      <c r="D213" s="39">
        <v>165000</v>
      </c>
      <c r="E213" s="40" t="s">
        <v>220</v>
      </c>
      <c r="F213" s="18"/>
      <c r="G213" s="13">
        <f t="shared" si="4"/>
        <v>0</v>
      </c>
      <c r="H213" s="8"/>
    </row>
    <row r="214" spans="1:8" hidden="1" outlineLevel="1" x14ac:dyDescent="0.25">
      <c r="A214" s="4" t="s">
        <v>458</v>
      </c>
      <c r="B214" s="22" t="s">
        <v>335</v>
      </c>
      <c r="C214" s="33" t="s">
        <v>193</v>
      </c>
      <c r="D214" s="39">
        <v>185000</v>
      </c>
      <c r="E214" s="40" t="s">
        <v>220</v>
      </c>
      <c r="F214" s="18"/>
      <c r="G214" s="13">
        <f t="shared" si="4"/>
        <v>0</v>
      </c>
      <c r="H214" s="8"/>
    </row>
    <row r="215" spans="1:8" hidden="1" outlineLevel="1" x14ac:dyDescent="0.25">
      <c r="A215" s="4" t="s">
        <v>459</v>
      </c>
      <c r="B215" s="22" t="s">
        <v>336</v>
      </c>
      <c r="C215" s="29" t="s">
        <v>193</v>
      </c>
      <c r="D215" s="39">
        <v>3739.13</v>
      </c>
      <c r="E215" s="40" t="s">
        <v>220</v>
      </c>
      <c r="F215" s="18"/>
      <c r="G215" s="13">
        <f t="shared" si="4"/>
        <v>0</v>
      </c>
      <c r="H215" s="8"/>
    </row>
    <row r="216" spans="1:8" hidden="1" outlineLevel="1" x14ac:dyDescent="0.25">
      <c r="A216" s="4" t="s">
        <v>460</v>
      </c>
      <c r="B216" s="22" t="s">
        <v>337</v>
      </c>
      <c r="C216" s="29" t="s">
        <v>193</v>
      </c>
      <c r="D216" s="39">
        <v>6134.3666999999996</v>
      </c>
      <c r="E216" s="40" t="s">
        <v>220</v>
      </c>
      <c r="F216" s="18"/>
      <c r="G216" s="13">
        <f t="shared" si="4"/>
        <v>0</v>
      </c>
      <c r="H216" s="8"/>
    </row>
    <row r="217" spans="1:8" hidden="1" outlineLevel="1" x14ac:dyDescent="0.25">
      <c r="A217" s="4" t="s">
        <v>461</v>
      </c>
      <c r="B217" s="22" t="s">
        <v>338</v>
      </c>
      <c r="C217" s="29" t="s">
        <v>193</v>
      </c>
      <c r="D217" s="39">
        <v>193268.63556000002</v>
      </c>
      <c r="E217" s="40" t="s">
        <v>220</v>
      </c>
      <c r="F217" s="18"/>
      <c r="G217" s="13">
        <f t="shared" si="4"/>
        <v>0</v>
      </c>
      <c r="H217" s="8"/>
    </row>
    <row r="218" spans="1:8" hidden="1" outlineLevel="1" x14ac:dyDescent="0.25">
      <c r="A218" s="4" t="s">
        <v>462</v>
      </c>
      <c r="B218" s="22" t="s">
        <v>339</v>
      </c>
      <c r="C218" s="29" t="s">
        <v>193</v>
      </c>
      <c r="D218" s="39">
        <v>254395.79550000001</v>
      </c>
      <c r="E218" s="40" t="s">
        <v>220</v>
      </c>
      <c r="F218" s="18"/>
      <c r="G218" s="13">
        <f t="shared" si="4"/>
        <v>0</v>
      </c>
      <c r="H218" s="8"/>
    </row>
    <row r="219" spans="1:8" hidden="1" outlineLevel="1" x14ac:dyDescent="0.25">
      <c r="A219" s="4" t="s">
        <v>463</v>
      </c>
      <c r="B219" s="22" t="s">
        <v>340</v>
      </c>
      <c r="C219" s="29" t="s">
        <v>193</v>
      </c>
      <c r="D219" s="39">
        <v>33043.480000000003</v>
      </c>
      <c r="E219" s="40" t="s">
        <v>220</v>
      </c>
      <c r="F219" s="18"/>
      <c r="G219" s="13">
        <f t="shared" si="4"/>
        <v>0</v>
      </c>
      <c r="H219" s="8"/>
    </row>
    <row r="220" spans="1:8" hidden="1" outlineLevel="1" x14ac:dyDescent="0.25">
      <c r="A220" s="4" t="s">
        <v>464</v>
      </c>
      <c r="B220" s="22" t="s">
        <v>341</v>
      </c>
      <c r="C220" s="29" t="s">
        <v>193</v>
      </c>
      <c r="D220" s="39">
        <v>16736.949000000001</v>
      </c>
      <c r="E220" s="40" t="s">
        <v>220</v>
      </c>
      <c r="F220" s="18"/>
      <c r="G220" s="13">
        <f t="shared" si="4"/>
        <v>0</v>
      </c>
      <c r="H220" s="8"/>
    </row>
    <row r="221" spans="1:8" hidden="1" outlineLevel="1" x14ac:dyDescent="0.25">
      <c r="A221" s="4" t="s">
        <v>465</v>
      </c>
      <c r="B221" s="22" t="s">
        <v>342</v>
      </c>
      <c r="C221" s="29" t="s">
        <v>193</v>
      </c>
      <c r="D221" s="39">
        <v>46693.355940000001</v>
      </c>
      <c r="E221" s="40" t="s">
        <v>220</v>
      </c>
      <c r="F221" s="18"/>
      <c r="G221" s="13">
        <f t="shared" si="4"/>
        <v>0</v>
      </c>
      <c r="H221" s="8"/>
    </row>
    <row r="222" spans="1:8" hidden="1" outlineLevel="1" x14ac:dyDescent="0.25">
      <c r="A222" s="4" t="s">
        <v>466</v>
      </c>
      <c r="B222" s="22" t="s">
        <v>343</v>
      </c>
      <c r="C222" s="29" t="s">
        <v>193</v>
      </c>
      <c r="D222" s="39">
        <v>4431.1824000000006</v>
      </c>
      <c r="E222" s="40" t="s">
        <v>220</v>
      </c>
      <c r="F222" s="18"/>
      <c r="G222" s="13">
        <f t="shared" si="4"/>
        <v>0</v>
      </c>
      <c r="H222" s="8"/>
    </row>
    <row r="223" spans="1:8" hidden="1" outlineLevel="1" x14ac:dyDescent="0.25">
      <c r="A223" s="4" t="s">
        <v>467</v>
      </c>
      <c r="B223" s="22" t="s">
        <v>344</v>
      </c>
      <c r="C223" s="29" t="s">
        <v>193</v>
      </c>
      <c r="D223" s="39">
        <v>2576.5100000000002</v>
      </c>
      <c r="E223" s="40" t="s">
        <v>220</v>
      </c>
      <c r="F223" s="18"/>
      <c r="G223" s="13">
        <f t="shared" si="4"/>
        <v>0</v>
      </c>
      <c r="H223" s="8"/>
    </row>
    <row r="224" spans="1:8" hidden="1" outlineLevel="1" x14ac:dyDescent="0.25">
      <c r="A224" s="4" t="s">
        <v>468</v>
      </c>
      <c r="B224" s="22" t="s">
        <v>345</v>
      </c>
      <c r="C224" s="29" t="s">
        <v>193</v>
      </c>
      <c r="D224" s="39">
        <v>2533.2800000000002</v>
      </c>
      <c r="E224" s="40" t="s">
        <v>220</v>
      </c>
      <c r="F224" s="18"/>
      <c r="G224" s="13">
        <f t="shared" si="4"/>
        <v>0</v>
      </c>
      <c r="H224" s="8"/>
    </row>
    <row r="225" spans="1:8" hidden="1" outlineLevel="1" x14ac:dyDescent="0.25">
      <c r="A225" s="4" t="s">
        <v>469</v>
      </c>
      <c r="B225" s="22" t="s">
        <v>346</v>
      </c>
      <c r="C225" s="29" t="s">
        <v>193</v>
      </c>
      <c r="D225" s="39">
        <v>1681.78</v>
      </c>
      <c r="E225" s="40" t="s">
        <v>220</v>
      </c>
      <c r="F225" s="18"/>
      <c r="G225" s="13">
        <f t="shared" si="4"/>
        <v>0</v>
      </c>
      <c r="H225" s="8"/>
    </row>
    <row r="226" spans="1:8" hidden="1" outlineLevel="1" x14ac:dyDescent="0.25">
      <c r="A226" s="4" t="s">
        <v>470</v>
      </c>
      <c r="B226" s="22" t="s">
        <v>347</v>
      </c>
      <c r="C226" s="29" t="s">
        <v>193</v>
      </c>
      <c r="D226" s="39">
        <v>496.49</v>
      </c>
      <c r="E226" s="40" t="s">
        <v>220</v>
      </c>
      <c r="F226" s="18"/>
      <c r="G226" s="13">
        <f t="shared" si="4"/>
        <v>0</v>
      </c>
      <c r="H226" s="8"/>
    </row>
    <row r="227" spans="1:8" hidden="1" outlineLevel="1" x14ac:dyDescent="0.25">
      <c r="A227" s="4" t="s">
        <v>471</v>
      </c>
      <c r="B227" s="22" t="s">
        <v>348</v>
      </c>
      <c r="C227" s="29" t="s">
        <v>193</v>
      </c>
      <c r="D227" s="39">
        <v>6245.87</v>
      </c>
      <c r="E227" s="40" t="s">
        <v>220</v>
      </c>
      <c r="F227" s="18"/>
      <c r="G227" s="13">
        <f t="shared" si="4"/>
        <v>0</v>
      </c>
      <c r="H227" s="8"/>
    </row>
    <row r="228" spans="1:8" hidden="1" outlineLevel="1" x14ac:dyDescent="0.25">
      <c r="A228" s="4" t="s">
        <v>472</v>
      </c>
      <c r="B228" s="22" t="s">
        <v>349</v>
      </c>
      <c r="C228" s="29" t="s">
        <v>193</v>
      </c>
      <c r="D228" s="39">
        <v>4074.62</v>
      </c>
      <c r="E228" s="40" t="s">
        <v>220</v>
      </c>
      <c r="F228" s="18"/>
      <c r="G228" s="13">
        <f t="shared" si="4"/>
        <v>0</v>
      </c>
      <c r="H228" s="8"/>
    </row>
    <row r="229" spans="1:8" hidden="1" outlineLevel="1" x14ac:dyDescent="0.25">
      <c r="A229" s="4" t="s">
        <v>473</v>
      </c>
      <c r="B229" s="22" t="s">
        <v>350</v>
      </c>
      <c r="C229" s="29" t="s">
        <v>193</v>
      </c>
      <c r="D229" s="39">
        <v>2268.4</v>
      </c>
      <c r="E229" s="40" t="s">
        <v>220</v>
      </c>
      <c r="F229" s="18"/>
      <c r="G229" s="13">
        <f t="shared" si="4"/>
        <v>0</v>
      </c>
      <c r="H229" s="8"/>
    </row>
    <row r="230" spans="1:8" hidden="1" outlineLevel="1" x14ac:dyDescent="0.25">
      <c r="A230" s="4" t="s">
        <v>474</v>
      </c>
      <c r="B230" s="22" t="s">
        <v>351</v>
      </c>
      <c r="C230" s="33" t="s">
        <v>193</v>
      </c>
      <c r="D230" s="39">
        <v>330.12</v>
      </c>
      <c r="E230" s="40" t="s">
        <v>220</v>
      </c>
      <c r="F230" s="18"/>
      <c r="G230" s="13">
        <f t="shared" si="4"/>
        <v>0</v>
      </c>
      <c r="H230" s="8"/>
    </row>
    <row r="231" spans="1:8" hidden="1" outlineLevel="1" x14ac:dyDescent="0.25">
      <c r="A231" s="4" t="s">
        <v>475</v>
      </c>
      <c r="B231" s="22" t="s">
        <v>352</v>
      </c>
      <c r="C231" s="29" t="s">
        <v>193</v>
      </c>
      <c r="D231" s="39">
        <v>33529.71</v>
      </c>
      <c r="E231" s="40" t="s">
        <v>220</v>
      </c>
      <c r="F231" s="18"/>
      <c r="G231" s="13">
        <f t="shared" si="4"/>
        <v>0</v>
      </c>
      <c r="H231" s="8"/>
    </row>
    <row r="232" spans="1:8" hidden="1" outlineLevel="1" x14ac:dyDescent="0.25">
      <c r="A232" s="4" t="s">
        <v>476</v>
      </c>
      <c r="B232" s="22" t="s">
        <v>353</v>
      </c>
      <c r="C232" s="29" t="s">
        <v>193</v>
      </c>
      <c r="D232" s="39">
        <v>9673.0300000000007</v>
      </c>
      <c r="E232" s="40" t="s">
        <v>220</v>
      </c>
      <c r="F232" s="18"/>
      <c r="G232" s="13">
        <f t="shared" ref="G232:G268" si="5">D232*F232</f>
        <v>0</v>
      </c>
      <c r="H232" s="8"/>
    </row>
    <row r="233" spans="1:8" hidden="1" outlineLevel="1" x14ac:dyDescent="0.25">
      <c r="A233" s="4" t="s">
        <v>477</v>
      </c>
      <c r="B233" s="22" t="s">
        <v>354</v>
      </c>
      <c r="C233" s="29" t="s">
        <v>193</v>
      </c>
      <c r="D233" s="39">
        <v>22965.06</v>
      </c>
      <c r="E233" s="40" t="s">
        <v>220</v>
      </c>
      <c r="F233" s="18"/>
      <c r="G233" s="13">
        <f t="shared" si="5"/>
        <v>0</v>
      </c>
      <c r="H233" s="8"/>
    </row>
    <row r="234" spans="1:8" hidden="1" outlineLevel="1" x14ac:dyDescent="0.25">
      <c r="A234" s="4" t="s">
        <v>478</v>
      </c>
      <c r="B234" s="22" t="s">
        <v>355</v>
      </c>
      <c r="C234" s="29" t="s">
        <v>193</v>
      </c>
      <c r="D234" s="39">
        <v>67644.36</v>
      </c>
      <c r="E234" s="40" t="s">
        <v>220</v>
      </c>
      <c r="F234" s="18"/>
      <c r="G234" s="13">
        <f t="shared" si="5"/>
        <v>0</v>
      </c>
      <c r="H234" s="8"/>
    </row>
    <row r="235" spans="1:8" hidden="1" outlineLevel="1" x14ac:dyDescent="0.25">
      <c r="A235" s="4" t="s">
        <v>479</v>
      </c>
      <c r="B235" s="22" t="s">
        <v>356</v>
      </c>
      <c r="C235" s="29" t="s">
        <v>193</v>
      </c>
      <c r="D235" s="39">
        <v>654912.68000000005</v>
      </c>
      <c r="E235" s="40" t="s">
        <v>220</v>
      </c>
      <c r="F235" s="18"/>
      <c r="G235" s="13">
        <f t="shared" si="5"/>
        <v>0</v>
      </c>
      <c r="H235" s="8"/>
    </row>
    <row r="236" spans="1:8" hidden="1" outlineLevel="1" x14ac:dyDescent="0.25">
      <c r="A236" s="4" t="s">
        <v>1058</v>
      </c>
      <c r="B236" s="22" t="s">
        <v>344</v>
      </c>
      <c r="C236" s="29" t="s">
        <v>193</v>
      </c>
      <c r="D236" s="39">
        <v>2576.5100000000002</v>
      </c>
      <c r="E236" s="40" t="s">
        <v>220</v>
      </c>
      <c r="F236" s="18"/>
      <c r="G236" s="13">
        <f t="shared" si="5"/>
        <v>0</v>
      </c>
      <c r="H236" s="8"/>
    </row>
    <row r="237" spans="1:8" hidden="1" outlineLevel="1" x14ac:dyDescent="0.25">
      <c r="A237" s="4" t="s">
        <v>1059</v>
      </c>
      <c r="B237" s="22" t="s">
        <v>345</v>
      </c>
      <c r="C237" s="29" t="s">
        <v>193</v>
      </c>
      <c r="D237" s="39">
        <v>2533.2800000000002</v>
      </c>
      <c r="E237" s="40" t="s">
        <v>220</v>
      </c>
      <c r="F237" s="18"/>
      <c r="G237" s="13">
        <f t="shared" si="5"/>
        <v>0</v>
      </c>
      <c r="H237" s="8"/>
    </row>
    <row r="238" spans="1:8" hidden="1" outlineLevel="1" x14ac:dyDescent="0.25">
      <c r="A238" s="4" t="s">
        <v>1060</v>
      </c>
      <c r="B238" s="22" t="s">
        <v>346</v>
      </c>
      <c r="C238" s="29" t="s">
        <v>193</v>
      </c>
      <c r="D238" s="39">
        <v>1681.78</v>
      </c>
      <c r="E238" s="40" t="s">
        <v>220</v>
      </c>
      <c r="F238" s="18"/>
      <c r="G238" s="13">
        <f t="shared" si="5"/>
        <v>0</v>
      </c>
      <c r="H238" s="8"/>
    </row>
    <row r="239" spans="1:8" hidden="1" outlineLevel="1" x14ac:dyDescent="0.25">
      <c r="A239" s="4" t="s">
        <v>1061</v>
      </c>
      <c r="B239" s="22" t="s">
        <v>347</v>
      </c>
      <c r="C239" s="29" t="s">
        <v>193</v>
      </c>
      <c r="D239" s="39">
        <v>496.49</v>
      </c>
      <c r="E239" s="40" t="s">
        <v>220</v>
      </c>
      <c r="F239" s="18"/>
      <c r="G239" s="13">
        <f t="shared" si="5"/>
        <v>0</v>
      </c>
      <c r="H239" s="8"/>
    </row>
    <row r="240" spans="1:8" hidden="1" outlineLevel="1" x14ac:dyDescent="0.25">
      <c r="A240" s="4" t="s">
        <v>1062</v>
      </c>
      <c r="B240" s="22" t="s">
        <v>348</v>
      </c>
      <c r="C240" s="29" t="s">
        <v>193</v>
      </c>
      <c r="D240" s="39">
        <v>6245.87</v>
      </c>
      <c r="E240" s="40" t="s">
        <v>220</v>
      </c>
      <c r="F240" s="18"/>
      <c r="G240" s="13">
        <f t="shared" si="5"/>
        <v>0</v>
      </c>
      <c r="H240" s="8"/>
    </row>
    <row r="241" spans="1:8" hidden="1" outlineLevel="1" x14ac:dyDescent="0.25">
      <c r="A241" s="4" t="s">
        <v>1063</v>
      </c>
      <c r="B241" s="22" t="s">
        <v>349</v>
      </c>
      <c r="C241" s="29" t="s">
        <v>193</v>
      </c>
      <c r="D241" s="39">
        <v>4074.62</v>
      </c>
      <c r="E241" s="40" t="s">
        <v>220</v>
      </c>
      <c r="F241" s="18"/>
      <c r="G241" s="13">
        <f t="shared" si="5"/>
        <v>0</v>
      </c>
      <c r="H241" s="8"/>
    </row>
    <row r="242" spans="1:8" hidden="1" outlineLevel="1" x14ac:dyDescent="0.25">
      <c r="A242" s="4" t="s">
        <v>1064</v>
      </c>
      <c r="B242" s="22" t="s">
        <v>350</v>
      </c>
      <c r="C242" s="29" t="s">
        <v>193</v>
      </c>
      <c r="D242" s="39">
        <v>2268.4</v>
      </c>
      <c r="E242" s="40" t="s">
        <v>220</v>
      </c>
      <c r="F242" s="18"/>
      <c r="G242" s="13">
        <f t="shared" si="5"/>
        <v>0</v>
      </c>
      <c r="H242" s="8"/>
    </row>
    <row r="243" spans="1:8" hidden="1" outlineLevel="1" x14ac:dyDescent="0.25">
      <c r="A243" s="4" t="s">
        <v>1065</v>
      </c>
      <c r="B243" s="22" t="s">
        <v>351</v>
      </c>
      <c r="C243" s="29" t="s">
        <v>193</v>
      </c>
      <c r="D243" s="39">
        <v>330.12</v>
      </c>
      <c r="E243" s="40" t="s">
        <v>220</v>
      </c>
      <c r="F243" s="18"/>
      <c r="G243" s="13">
        <f t="shared" si="5"/>
        <v>0</v>
      </c>
      <c r="H243" s="8"/>
    </row>
    <row r="244" spans="1:8" hidden="1" outlineLevel="1" x14ac:dyDescent="0.25">
      <c r="A244" s="4" t="s">
        <v>1066</v>
      </c>
      <c r="B244" s="22" t="s">
        <v>352</v>
      </c>
      <c r="C244" s="29" t="s">
        <v>193</v>
      </c>
      <c r="D244" s="39">
        <v>33529.71</v>
      </c>
      <c r="E244" s="40" t="s">
        <v>220</v>
      </c>
      <c r="F244" s="18"/>
      <c r="G244" s="13">
        <f t="shared" si="5"/>
        <v>0</v>
      </c>
      <c r="H244" s="8"/>
    </row>
    <row r="245" spans="1:8" hidden="1" outlineLevel="1" x14ac:dyDescent="0.25">
      <c r="A245" s="4" t="s">
        <v>1067</v>
      </c>
      <c r="B245" s="22" t="s">
        <v>353</v>
      </c>
      <c r="C245" s="29" t="s">
        <v>193</v>
      </c>
      <c r="D245" s="39">
        <v>9673.0300000000007</v>
      </c>
      <c r="E245" s="40" t="s">
        <v>220</v>
      </c>
      <c r="F245" s="18"/>
      <c r="G245" s="13">
        <f t="shared" si="5"/>
        <v>0</v>
      </c>
      <c r="H245" s="8"/>
    </row>
    <row r="246" spans="1:8" hidden="1" outlineLevel="1" x14ac:dyDescent="0.25">
      <c r="A246" s="4" t="s">
        <v>1068</v>
      </c>
      <c r="B246" s="22" t="s">
        <v>354</v>
      </c>
      <c r="C246" s="29" t="s">
        <v>193</v>
      </c>
      <c r="D246" s="39">
        <v>22965.06</v>
      </c>
      <c r="E246" s="40" t="s">
        <v>220</v>
      </c>
      <c r="F246" s="18"/>
      <c r="G246" s="13">
        <f t="shared" si="5"/>
        <v>0</v>
      </c>
      <c r="H246" s="8"/>
    </row>
    <row r="247" spans="1:8" hidden="1" outlineLevel="1" x14ac:dyDescent="0.25">
      <c r="A247" s="4" t="s">
        <v>1069</v>
      </c>
      <c r="B247" s="22" t="s">
        <v>355</v>
      </c>
      <c r="C247" s="29" t="s">
        <v>193</v>
      </c>
      <c r="D247" s="39">
        <v>67644.36</v>
      </c>
      <c r="E247" s="40" t="s">
        <v>220</v>
      </c>
      <c r="F247" s="18"/>
      <c r="G247" s="13">
        <f t="shared" si="5"/>
        <v>0</v>
      </c>
      <c r="H247" s="8"/>
    </row>
    <row r="248" spans="1:8" hidden="1" outlineLevel="1" x14ac:dyDescent="0.25">
      <c r="A248" s="4" t="s">
        <v>1070</v>
      </c>
      <c r="B248" s="22" t="s">
        <v>356</v>
      </c>
      <c r="C248" s="29" t="s">
        <v>193</v>
      </c>
      <c r="D248" s="39">
        <v>654912.68000000005</v>
      </c>
      <c r="E248" s="40" t="s">
        <v>220</v>
      </c>
      <c r="F248" s="18"/>
      <c r="G248" s="13">
        <f t="shared" si="5"/>
        <v>0</v>
      </c>
      <c r="H248" s="8"/>
    </row>
    <row r="249" spans="1:8" hidden="1" outlineLevel="1" x14ac:dyDescent="0.25">
      <c r="A249" s="4" t="s">
        <v>1071</v>
      </c>
      <c r="B249" s="22" t="s">
        <v>1186</v>
      </c>
      <c r="C249" s="29" t="s">
        <v>193</v>
      </c>
      <c r="D249" s="39">
        <v>42540</v>
      </c>
      <c r="E249" s="40" t="s">
        <v>220</v>
      </c>
      <c r="F249" s="18"/>
      <c r="G249" s="13">
        <f t="shared" si="5"/>
        <v>0</v>
      </c>
      <c r="H249" s="8"/>
    </row>
    <row r="250" spans="1:8" hidden="1" outlineLevel="1" x14ac:dyDescent="0.25">
      <c r="A250" s="4" t="s">
        <v>1072</v>
      </c>
      <c r="B250" s="22" t="s">
        <v>1187</v>
      </c>
      <c r="C250" s="29" t="s">
        <v>193</v>
      </c>
      <c r="D250" s="39">
        <v>1777</v>
      </c>
      <c r="E250" s="40" t="s">
        <v>220</v>
      </c>
      <c r="F250" s="18"/>
      <c r="G250" s="13">
        <f t="shared" si="5"/>
        <v>0</v>
      </c>
      <c r="H250" s="8"/>
    </row>
    <row r="251" spans="1:8" hidden="1" outlineLevel="1" x14ac:dyDescent="0.25">
      <c r="A251" s="4" t="s">
        <v>1073</v>
      </c>
      <c r="B251" s="22" t="s">
        <v>1188</v>
      </c>
      <c r="C251" s="29" t="s">
        <v>193</v>
      </c>
      <c r="D251" s="39">
        <v>6207</v>
      </c>
      <c r="E251" s="40" t="s">
        <v>220</v>
      </c>
      <c r="F251" s="18"/>
      <c r="G251" s="13">
        <f t="shared" si="5"/>
        <v>0</v>
      </c>
      <c r="H251" s="8"/>
    </row>
    <row r="252" spans="1:8" hidden="1" outlineLevel="1" x14ac:dyDescent="0.25">
      <c r="A252" s="4" t="s">
        <v>1074</v>
      </c>
      <c r="B252" s="22" t="s">
        <v>1189</v>
      </c>
      <c r="C252" s="29" t="s">
        <v>193</v>
      </c>
      <c r="D252" s="39">
        <v>1088</v>
      </c>
      <c r="E252" s="40" t="s">
        <v>220</v>
      </c>
      <c r="F252" s="18"/>
      <c r="G252" s="13">
        <f t="shared" si="5"/>
        <v>0</v>
      </c>
      <c r="H252" s="8"/>
    </row>
    <row r="253" spans="1:8" collapsed="1" x14ac:dyDescent="0.25">
      <c r="A253" s="9" t="s">
        <v>3</v>
      </c>
      <c r="B253" s="6" t="s">
        <v>496</v>
      </c>
      <c r="C253" s="28"/>
      <c r="D253" s="12"/>
      <c r="E253" s="36"/>
      <c r="F253" s="19"/>
      <c r="G253" s="12"/>
      <c r="H253" s="10"/>
    </row>
    <row r="254" spans="1:8" hidden="1" outlineLevel="1" x14ac:dyDescent="0.25">
      <c r="A254" s="4" t="s">
        <v>27</v>
      </c>
      <c r="B254" s="22" t="s">
        <v>480</v>
      </c>
      <c r="C254" s="29" t="s">
        <v>193</v>
      </c>
      <c r="D254" s="39">
        <v>2057.4</v>
      </c>
      <c r="E254" s="40" t="s">
        <v>220</v>
      </c>
      <c r="F254" s="18"/>
      <c r="G254" s="13">
        <f t="shared" si="5"/>
        <v>0</v>
      </c>
      <c r="H254" s="8"/>
    </row>
    <row r="255" spans="1:8" hidden="1" outlineLevel="1" x14ac:dyDescent="0.25">
      <c r="A255" s="4" t="s">
        <v>28</v>
      </c>
      <c r="B255" s="22" t="s">
        <v>481</v>
      </c>
      <c r="C255" s="29" t="s">
        <v>193</v>
      </c>
      <c r="D255" s="39">
        <v>336</v>
      </c>
      <c r="E255" s="40" t="s">
        <v>220</v>
      </c>
      <c r="F255" s="18"/>
      <c r="G255" s="13">
        <f t="shared" si="5"/>
        <v>0</v>
      </c>
      <c r="H255" s="8"/>
    </row>
    <row r="256" spans="1:8" hidden="1" outlineLevel="1" x14ac:dyDescent="0.25">
      <c r="A256" s="4" t="s">
        <v>29</v>
      </c>
      <c r="B256" s="22" t="s">
        <v>482</v>
      </c>
      <c r="C256" s="29" t="s">
        <v>495</v>
      </c>
      <c r="D256" s="39">
        <v>10.287000000000001</v>
      </c>
      <c r="E256" s="40" t="s">
        <v>220</v>
      </c>
      <c r="F256" s="18"/>
      <c r="G256" s="13">
        <f t="shared" si="5"/>
        <v>0</v>
      </c>
      <c r="H256" s="8"/>
    </row>
    <row r="257" spans="1:8" hidden="1" outlineLevel="1" x14ac:dyDescent="0.25">
      <c r="A257" s="4" t="s">
        <v>630</v>
      </c>
      <c r="B257" s="22" t="s">
        <v>483</v>
      </c>
      <c r="C257" s="29" t="s">
        <v>495</v>
      </c>
      <c r="D257" s="39">
        <v>38.862000000000002</v>
      </c>
      <c r="E257" s="40" t="s">
        <v>220</v>
      </c>
      <c r="F257" s="18"/>
      <c r="G257" s="13">
        <f t="shared" si="5"/>
        <v>0</v>
      </c>
      <c r="H257" s="8"/>
    </row>
    <row r="258" spans="1:8" hidden="1" outlineLevel="1" x14ac:dyDescent="0.25">
      <c r="A258" s="4" t="s">
        <v>631</v>
      </c>
      <c r="B258" s="22" t="s">
        <v>484</v>
      </c>
      <c r="C258" s="29" t="s">
        <v>495</v>
      </c>
      <c r="D258" s="39">
        <v>45.72</v>
      </c>
      <c r="E258" s="40" t="s">
        <v>220</v>
      </c>
      <c r="F258" s="18"/>
      <c r="G258" s="13">
        <f t="shared" si="5"/>
        <v>0</v>
      </c>
      <c r="H258" s="8"/>
    </row>
    <row r="259" spans="1:8" hidden="1" outlineLevel="1" x14ac:dyDescent="0.25">
      <c r="A259" s="4" t="s">
        <v>632</v>
      </c>
      <c r="B259" s="22" t="s">
        <v>485</v>
      </c>
      <c r="C259" s="29" t="s">
        <v>193</v>
      </c>
      <c r="D259" s="39">
        <v>637.20000000000005</v>
      </c>
      <c r="E259" s="40" t="s">
        <v>220</v>
      </c>
      <c r="F259" s="18"/>
      <c r="G259" s="13">
        <f t="shared" si="5"/>
        <v>0</v>
      </c>
      <c r="H259" s="8"/>
    </row>
    <row r="260" spans="1:8" hidden="1" outlineLevel="1" x14ac:dyDescent="0.25">
      <c r="A260" s="4" t="s">
        <v>633</v>
      </c>
      <c r="B260" s="22" t="s">
        <v>486</v>
      </c>
      <c r="C260" s="29" t="s">
        <v>193</v>
      </c>
      <c r="D260" s="39">
        <v>1200</v>
      </c>
      <c r="E260" s="40" t="s">
        <v>220</v>
      </c>
      <c r="F260" s="18"/>
      <c r="G260" s="13">
        <f t="shared" si="5"/>
        <v>0</v>
      </c>
      <c r="H260" s="8"/>
    </row>
    <row r="261" spans="1:8" hidden="1" outlineLevel="1" x14ac:dyDescent="0.25">
      <c r="A261" s="4" t="s">
        <v>634</v>
      </c>
      <c r="B261" s="22" t="s">
        <v>487</v>
      </c>
      <c r="C261" s="29" t="s">
        <v>193</v>
      </c>
      <c r="D261" s="39">
        <v>10903.2</v>
      </c>
      <c r="E261" s="40" t="s">
        <v>220</v>
      </c>
      <c r="F261" s="18"/>
      <c r="G261" s="13">
        <f t="shared" si="5"/>
        <v>0</v>
      </c>
      <c r="H261" s="8"/>
    </row>
    <row r="262" spans="1:8" hidden="1" outlineLevel="1" x14ac:dyDescent="0.25">
      <c r="A262" s="4" t="s">
        <v>635</v>
      </c>
      <c r="B262" s="22" t="s">
        <v>488</v>
      </c>
      <c r="C262" s="29" t="s">
        <v>193</v>
      </c>
      <c r="D262" s="39">
        <v>1371.6</v>
      </c>
      <c r="E262" s="40" t="s">
        <v>220</v>
      </c>
      <c r="F262" s="18"/>
      <c r="G262" s="13">
        <f t="shared" si="5"/>
        <v>0</v>
      </c>
      <c r="H262" s="8"/>
    </row>
    <row r="263" spans="1:8" hidden="1" outlineLevel="1" x14ac:dyDescent="0.25">
      <c r="A263" s="4" t="s">
        <v>636</v>
      </c>
      <c r="B263" s="22" t="s">
        <v>489</v>
      </c>
      <c r="C263" s="29" t="s">
        <v>193</v>
      </c>
      <c r="D263" s="39">
        <v>495.6</v>
      </c>
      <c r="E263" s="40" t="s">
        <v>220</v>
      </c>
      <c r="F263" s="18"/>
      <c r="G263" s="13">
        <f t="shared" si="5"/>
        <v>0</v>
      </c>
      <c r="H263" s="8"/>
    </row>
    <row r="264" spans="1:8" hidden="1" outlineLevel="1" x14ac:dyDescent="0.25">
      <c r="A264" s="4" t="s">
        <v>637</v>
      </c>
      <c r="B264" s="22" t="s">
        <v>490</v>
      </c>
      <c r="C264" s="29" t="s">
        <v>193</v>
      </c>
      <c r="D264" s="39">
        <v>377.19</v>
      </c>
      <c r="E264" s="40" t="s">
        <v>220</v>
      </c>
      <c r="F264" s="18"/>
      <c r="G264" s="13">
        <f t="shared" si="5"/>
        <v>0</v>
      </c>
      <c r="H264" s="8"/>
    </row>
    <row r="265" spans="1:8" hidden="1" outlineLevel="1" x14ac:dyDescent="0.25">
      <c r="A265" s="4" t="s">
        <v>638</v>
      </c>
      <c r="B265" s="22" t="s">
        <v>491</v>
      </c>
      <c r="C265" s="29" t="s">
        <v>193</v>
      </c>
      <c r="D265" s="39">
        <v>3657.6</v>
      </c>
      <c r="E265" s="40" t="s">
        <v>220</v>
      </c>
      <c r="F265" s="18"/>
      <c r="G265" s="13">
        <f t="shared" si="5"/>
        <v>0</v>
      </c>
      <c r="H265" s="8"/>
    </row>
    <row r="266" spans="1:8" hidden="1" outlineLevel="1" x14ac:dyDescent="0.25">
      <c r="A266" s="4" t="s">
        <v>639</v>
      </c>
      <c r="B266" s="22" t="s">
        <v>492</v>
      </c>
      <c r="C266" s="29" t="s">
        <v>193</v>
      </c>
      <c r="D266" s="39">
        <v>3391.3</v>
      </c>
      <c r="E266" s="40" t="s">
        <v>220</v>
      </c>
      <c r="F266" s="18"/>
      <c r="G266" s="13">
        <f t="shared" si="5"/>
        <v>0</v>
      </c>
      <c r="H266" s="8"/>
    </row>
    <row r="267" spans="1:8" hidden="1" outlineLevel="1" x14ac:dyDescent="0.25">
      <c r="A267" s="4" t="s">
        <v>640</v>
      </c>
      <c r="B267" s="22" t="s">
        <v>493</v>
      </c>
      <c r="C267" s="29" t="s">
        <v>193</v>
      </c>
      <c r="D267" s="39">
        <v>2040</v>
      </c>
      <c r="E267" s="40" t="s">
        <v>220</v>
      </c>
      <c r="F267" s="18"/>
      <c r="G267" s="13">
        <f t="shared" si="5"/>
        <v>0</v>
      </c>
      <c r="H267" s="8"/>
    </row>
    <row r="268" spans="1:8" hidden="1" outlineLevel="1" x14ac:dyDescent="0.25">
      <c r="A268" s="4" t="s">
        <v>641</v>
      </c>
      <c r="B268" s="22" t="s">
        <v>494</v>
      </c>
      <c r="C268" s="29" t="s">
        <v>193</v>
      </c>
      <c r="D268" s="39">
        <v>1017.27</v>
      </c>
      <c r="E268" s="40" t="s">
        <v>220</v>
      </c>
      <c r="F268" s="18"/>
      <c r="G268" s="13">
        <f t="shared" si="5"/>
        <v>0</v>
      </c>
      <c r="H268" s="8"/>
    </row>
    <row r="269" spans="1:8" collapsed="1" x14ac:dyDescent="0.25">
      <c r="A269" s="1"/>
      <c r="B269" s="1"/>
      <c r="C269" s="2"/>
      <c r="D269" s="2"/>
      <c r="E269" s="2"/>
      <c r="F269" s="2"/>
      <c r="G269" s="2"/>
      <c r="H26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7"/>
  <sheetViews>
    <sheetView topLeftCell="C1" zoomScale="90" zoomScaleNormal="90" workbookViewId="0">
      <selection activeCell="E1" sqref="E1:L1"/>
    </sheetView>
  </sheetViews>
  <sheetFormatPr defaultRowHeight="13.2" outlineLevelRow="1" x14ac:dyDescent="0.25"/>
  <cols>
    <col min="1" max="1" width="7.6640625" customWidth="1"/>
    <col min="2" max="2" width="62" customWidth="1"/>
    <col min="3" max="3" width="13.88671875" customWidth="1"/>
    <col min="4" max="13" width="19" customWidth="1"/>
    <col min="14" max="14" width="14.109375" customWidth="1"/>
    <col min="15" max="15" width="19" customWidth="1"/>
    <col min="16" max="16" width="31.5546875" customWidth="1"/>
    <col min="17" max="23" width="8.88671875" customWidth="1"/>
  </cols>
  <sheetData>
    <row r="1" spans="1:16" ht="55.2" customHeight="1" thickBot="1" x14ac:dyDescent="0.3">
      <c r="A1" s="24" t="s">
        <v>30</v>
      </c>
      <c r="B1" s="23" t="s">
        <v>33</v>
      </c>
      <c r="C1" s="26" t="s">
        <v>35</v>
      </c>
      <c r="D1" s="26" t="s">
        <v>219</v>
      </c>
      <c r="E1" s="41" t="s">
        <v>1220</v>
      </c>
      <c r="F1" s="42" t="s">
        <v>1221</v>
      </c>
      <c r="G1" s="42" t="s">
        <v>1222</v>
      </c>
      <c r="H1" s="42" t="s">
        <v>1223</v>
      </c>
      <c r="I1" s="42" t="s">
        <v>1224</v>
      </c>
      <c r="J1" s="43" t="s">
        <v>1225</v>
      </c>
      <c r="K1" s="43" t="s">
        <v>1226</v>
      </c>
      <c r="L1" s="43" t="s">
        <v>1227</v>
      </c>
      <c r="M1" s="26" t="s">
        <v>217</v>
      </c>
      <c r="N1" s="24" t="s">
        <v>34</v>
      </c>
      <c r="O1" s="26" t="s">
        <v>218</v>
      </c>
      <c r="P1" s="34" t="s">
        <v>4</v>
      </c>
    </row>
    <row r="2" spans="1:16" x14ac:dyDescent="0.25">
      <c r="A2" s="14">
        <v>1</v>
      </c>
      <c r="B2" s="15" t="s">
        <v>222</v>
      </c>
      <c r="C2" s="27"/>
      <c r="D2" s="25"/>
      <c r="E2" s="44"/>
      <c r="F2" s="44"/>
      <c r="G2" s="44"/>
      <c r="H2" s="44"/>
      <c r="I2" s="44"/>
      <c r="J2" s="44"/>
      <c r="K2" s="44"/>
      <c r="L2" s="44"/>
      <c r="M2" s="35"/>
      <c r="N2" s="16"/>
      <c r="O2" s="25"/>
      <c r="P2" s="17"/>
    </row>
    <row r="3" spans="1:16" x14ac:dyDescent="0.25">
      <c r="A3" s="9" t="s">
        <v>0</v>
      </c>
      <c r="B3" s="7" t="s">
        <v>497</v>
      </c>
      <c r="C3" s="32"/>
      <c r="D3" s="12"/>
      <c r="E3" s="45"/>
      <c r="F3" s="45"/>
      <c r="G3" s="45"/>
      <c r="H3" s="45"/>
      <c r="I3" s="45"/>
      <c r="J3" s="45"/>
      <c r="K3" s="45"/>
      <c r="L3" s="45"/>
      <c r="M3" s="36"/>
      <c r="N3" s="21"/>
      <c r="O3" s="12"/>
      <c r="P3" s="10"/>
    </row>
    <row r="4" spans="1:16" outlineLevel="1" x14ac:dyDescent="0.25">
      <c r="A4" s="4" t="s">
        <v>5</v>
      </c>
      <c r="B4" s="38" t="s">
        <v>498</v>
      </c>
      <c r="C4" s="29" t="s">
        <v>193</v>
      </c>
      <c r="D4" s="39">
        <v>590.4</v>
      </c>
      <c r="E4" s="46"/>
      <c r="F4" s="46"/>
      <c r="G4" s="46"/>
      <c r="H4" s="46"/>
      <c r="I4" s="46"/>
      <c r="J4" s="46"/>
      <c r="K4" s="46"/>
      <c r="L4" s="46"/>
      <c r="M4" s="40" t="s">
        <v>220</v>
      </c>
      <c r="N4" s="18"/>
      <c r="O4" s="13">
        <f>D4*N4</f>
        <v>0</v>
      </c>
      <c r="P4" s="8"/>
    </row>
    <row r="5" spans="1:16" outlineLevel="1" x14ac:dyDescent="0.25">
      <c r="A5" s="4" t="s">
        <v>6</v>
      </c>
      <c r="B5" s="38" t="s">
        <v>499</v>
      </c>
      <c r="C5" s="29" t="s">
        <v>193</v>
      </c>
      <c r="D5" s="39">
        <v>6606.0713700000006</v>
      </c>
      <c r="E5" s="46"/>
      <c r="F5" s="46"/>
      <c r="G5" s="46"/>
      <c r="H5" s="46"/>
      <c r="I5" s="46"/>
      <c r="J5" s="46"/>
      <c r="K5" s="46"/>
      <c r="L5" s="46"/>
      <c r="M5" s="40" t="s">
        <v>220</v>
      </c>
      <c r="N5" s="18"/>
      <c r="O5" s="13">
        <f t="shared" ref="O5:O66" si="0">D5*N5</f>
        <v>0</v>
      </c>
      <c r="P5" s="8"/>
    </row>
    <row r="6" spans="1:16" outlineLevel="1" x14ac:dyDescent="0.25">
      <c r="A6" s="4" t="s">
        <v>7</v>
      </c>
      <c r="B6" s="38" t="s">
        <v>500</v>
      </c>
      <c r="C6" s="29" t="s">
        <v>193</v>
      </c>
      <c r="D6" s="39">
        <v>1800</v>
      </c>
      <c r="E6" s="46"/>
      <c r="F6" s="46"/>
      <c r="G6" s="46"/>
      <c r="H6" s="46"/>
      <c r="I6" s="46"/>
      <c r="J6" s="46"/>
      <c r="K6" s="46"/>
      <c r="L6" s="46"/>
      <c r="M6" s="40" t="s">
        <v>220</v>
      </c>
      <c r="N6" s="18"/>
      <c r="O6" s="13">
        <f t="shared" si="0"/>
        <v>0</v>
      </c>
      <c r="P6" s="8"/>
    </row>
    <row r="7" spans="1:16" outlineLevel="1" x14ac:dyDescent="0.25">
      <c r="A7" s="4" t="s">
        <v>8</v>
      </c>
      <c r="B7" s="38" t="s">
        <v>501</v>
      </c>
      <c r="C7" s="29" t="s">
        <v>193</v>
      </c>
      <c r="D7" s="39">
        <v>2173.91</v>
      </c>
      <c r="E7" s="46"/>
      <c r="F7" s="46"/>
      <c r="G7" s="46"/>
      <c r="H7" s="46"/>
      <c r="I7" s="46"/>
      <c r="J7" s="46"/>
      <c r="K7" s="46"/>
      <c r="L7" s="46"/>
      <c r="M7" s="40" t="s">
        <v>220</v>
      </c>
      <c r="N7" s="18"/>
      <c r="O7" s="13">
        <f t="shared" si="0"/>
        <v>0</v>
      </c>
      <c r="P7" s="8"/>
    </row>
    <row r="8" spans="1:16" outlineLevel="1" x14ac:dyDescent="0.25">
      <c r="A8" s="4" t="s">
        <v>9</v>
      </c>
      <c r="B8" s="38" t="s">
        <v>502</v>
      </c>
      <c r="C8" s="29" t="s">
        <v>193</v>
      </c>
      <c r="D8" s="39">
        <v>45000</v>
      </c>
      <c r="E8" s="46"/>
      <c r="F8" s="46"/>
      <c r="G8" s="46"/>
      <c r="H8" s="46"/>
      <c r="I8" s="46"/>
      <c r="J8" s="46"/>
      <c r="K8" s="46"/>
      <c r="L8" s="46"/>
      <c r="M8" s="40" t="s">
        <v>220</v>
      </c>
      <c r="N8" s="18"/>
      <c r="O8" s="13">
        <f t="shared" si="0"/>
        <v>0</v>
      </c>
      <c r="P8" s="8"/>
    </row>
    <row r="9" spans="1:16" outlineLevel="1" x14ac:dyDescent="0.25">
      <c r="A9" s="4" t="s">
        <v>10</v>
      </c>
      <c r="B9" s="38" t="s">
        <v>503</v>
      </c>
      <c r="C9" s="29" t="s">
        <v>193</v>
      </c>
      <c r="D9" s="39">
        <v>30305.364840000002</v>
      </c>
      <c r="E9" s="46"/>
      <c r="F9" s="46"/>
      <c r="G9" s="46"/>
      <c r="H9" s="46"/>
      <c r="I9" s="46"/>
      <c r="J9" s="46"/>
      <c r="K9" s="46"/>
      <c r="L9" s="46"/>
      <c r="M9" s="40" t="s">
        <v>220</v>
      </c>
      <c r="N9" s="18"/>
      <c r="O9" s="13">
        <f t="shared" si="0"/>
        <v>0</v>
      </c>
      <c r="P9" s="8"/>
    </row>
    <row r="10" spans="1:16" outlineLevel="1" x14ac:dyDescent="0.25">
      <c r="A10" s="4" t="s">
        <v>118</v>
      </c>
      <c r="B10" s="38" t="s">
        <v>504</v>
      </c>
      <c r="C10" s="29" t="s">
        <v>193</v>
      </c>
      <c r="D10" s="39">
        <v>15193.96758</v>
      </c>
      <c r="E10" s="46"/>
      <c r="F10" s="46"/>
      <c r="G10" s="46"/>
      <c r="H10" s="46"/>
      <c r="I10" s="46"/>
      <c r="J10" s="46"/>
      <c r="K10" s="46"/>
      <c r="L10" s="46"/>
      <c r="M10" s="40" t="s">
        <v>220</v>
      </c>
      <c r="N10" s="18"/>
      <c r="O10" s="13">
        <f t="shared" si="0"/>
        <v>0</v>
      </c>
      <c r="P10" s="8"/>
    </row>
    <row r="11" spans="1:16" outlineLevel="1" x14ac:dyDescent="0.25">
      <c r="A11" s="4" t="s">
        <v>119</v>
      </c>
      <c r="B11" s="38" t="s">
        <v>505</v>
      </c>
      <c r="C11" s="29" t="s">
        <v>197</v>
      </c>
      <c r="D11" s="39">
        <v>4649.4496800000006</v>
      </c>
      <c r="E11" s="46"/>
      <c r="F11" s="46"/>
      <c r="G11" s="46"/>
      <c r="H11" s="46"/>
      <c r="I11" s="46"/>
      <c r="J11" s="46"/>
      <c r="K11" s="46"/>
      <c r="L11" s="46"/>
      <c r="M11" s="40" t="s">
        <v>220</v>
      </c>
      <c r="N11" s="18"/>
      <c r="O11" s="13">
        <f t="shared" si="0"/>
        <v>0</v>
      </c>
      <c r="P11" s="8"/>
    </row>
    <row r="12" spans="1:16" outlineLevel="1" x14ac:dyDescent="0.25">
      <c r="A12" s="4" t="s">
        <v>120</v>
      </c>
      <c r="B12" s="38" t="s">
        <v>506</v>
      </c>
      <c r="C12" s="29" t="s">
        <v>193</v>
      </c>
      <c r="D12" s="39">
        <v>521.74</v>
      </c>
      <c r="E12" s="46"/>
      <c r="F12" s="46"/>
      <c r="G12" s="46"/>
      <c r="H12" s="46"/>
      <c r="I12" s="46"/>
      <c r="J12" s="46"/>
      <c r="K12" s="46"/>
      <c r="L12" s="46"/>
      <c r="M12" s="40" t="s">
        <v>220</v>
      </c>
      <c r="N12" s="18"/>
      <c r="O12" s="13">
        <f t="shared" si="0"/>
        <v>0</v>
      </c>
      <c r="P12" s="8"/>
    </row>
    <row r="13" spans="1:16" outlineLevel="1" x14ac:dyDescent="0.25">
      <c r="A13" s="4" t="s">
        <v>121</v>
      </c>
      <c r="B13" s="38" t="s">
        <v>507</v>
      </c>
      <c r="C13" s="29" t="s">
        <v>193</v>
      </c>
      <c r="D13" s="39">
        <v>8538.2100000000009</v>
      </c>
      <c r="E13" s="46"/>
      <c r="F13" s="46"/>
      <c r="G13" s="46"/>
      <c r="H13" s="46"/>
      <c r="I13" s="46"/>
      <c r="J13" s="46"/>
      <c r="K13" s="46"/>
      <c r="L13" s="46"/>
      <c r="M13" s="40" t="s">
        <v>220</v>
      </c>
      <c r="N13" s="18"/>
      <c r="O13" s="13">
        <f t="shared" si="0"/>
        <v>0</v>
      </c>
      <c r="P13" s="8"/>
    </row>
    <row r="14" spans="1:16" outlineLevel="1" x14ac:dyDescent="0.25">
      <c r="A14" s="4" t="s">
        <v>122</v>
      </c>
      <c r="B14" s="38" t="s">
        <v>508</v>
      </c>
      <c r="C14" s="29" t="s">
        <v>193</v>
      </c>
      <c r="D14" s="39">
        <v>1932.1386300000001</v>
      </c>
      <c r="E14" s="46"/>
      <c r="F14" s="46"/>
      <c r="G14" s="46"/>
      <c r="H14" s="46"/>
      <c r="I14" s="46"/>
      <c r="J14" s="46"/>
      <c r="K14" s="46"/>
      <c r="L14" s="46"/>
      <c r="M14" s="40" t="s">
        <v>220</v>
      </c>
      <c r="N14" s="18"/>
      <c r="O14" s="13">
        <f t="shared" si="0"/>
        <v>0</v>
      </c>
      <c r="P14" s="8"/>
    </row>
    <row r="15" spans="1:16" outlineLevel="1" x14ac:dyDescent="0.25">
      <c r="A15" s="4" t="s">
        <v>123</v>
      </c>
      <c r="B15" s="38" t="s">
        <v>51</v>
      </c>
      <c r="C15" s="29" t="s">
        <v>193</v>
      </c>
      <c r="D15" s="39">
        <v>449.57619</v>
      </c>
      <c r="E15" s="46"/>
      <c r="F15" s="46"/>
      <c r="G15" s="46"/>
      <c r="H15" s="46"/>
      <c r="I15" s="46"/>
      <c r="J15" s="46"/>
      <c r="K15" s="46"/>
      <c r="L15" s="46"/>
      <c r="M15" s="40" t="s">
        <v>220</v>
      </c>
      <c r="N15" s="18"/>
      <c r="O15" s="13">
        <f t="shared" si="0"/>
        <v>0</v>
      </c>
      <c r="P15" s="8"/>
    </row>
    <row r="16" spans="1:16" outlineLevel="1" x14ac:dyDescent="0.25">
      <c r="A16" s="4" t="s">
        <v>124</v>
      </c>
      <c r="B16" s="38" t="s">
        <v>509</v>
      </c>
      <c r="C16" s="29" t="s">
        <v>193</v>
      </c>
      <c r="D16" s="39">
        <v>5284.8548099999998</v>
      </c>
      <c r="E16" s="46"/>
      <c r="F16" s="46"/>
      <c r="G16" s="46"/>
      <c r="H16" s="46"/>
      <c r="I16" s="46"/>
      <c r="J16" s="46"/>
      <c r="K16" s="46"/>
      <c r="L16" s="46"/>
      <c r="M16" s="40" t="s">
        <v>220</v>
      </c>
      <c r="N16" s="18"/>
      <c r="O16" s="13">
        <f t="shared" si="0"/>
        <v>0</v>
      </c>
      <c r="P16" s="8"/>
    </row>
    <row r="17" spans="1:16" outlineLevel="1" x14ac:dyDescent="0.25">
      <c r="A17" s="4" t="s">
        <v>125</v>
      </c>
      <c r="B17" s="22" t="s">
        <v>510</v>
      </c>
      <c r="C17" s="29" t="s">
        <v>193</v>
      </c>
      <c r="D17" s="39">
        <v>674.37</v>
      </c>
      <c r="E17" s="46"/>
      <c r="F17" s="46"/>
      <c r="G17" s="46"/>
      <c r="H17" s="46"/>
      <c r="I17" s="46"/>
      <c r="J17" s="46"/>
      <c r="K17" s="46"/>
      <c r="L17" s="46"/>
      <c r="M17" s="40" t="s">
        <v>220</v>
      </c>
      <c r="N17" s="18"/>
      <c r="O17" s="13">
        <f t="shared" si="0"/>
        <v>0</v>
      </c>
      <c r="P17" s="8"/>
    </row>
    <row r="18" spans="1:16" outlineLevel="1" x14ac:dyDescent="0.25">
      <c r="A18" s="4" t="s">
        <v>126</v>
      </c>
      <c r="B18" s="38" t="s">
        <v>61</v>
      </c>
      <c r="C18" s="29" t="s">
        <v>197</v>
      </c>
      <c r="D18" s="39">
        <v>292.41369000000003</v>
      </c>
      <c r="E18" s="46"/>
      <c r="F18" s="46"/>
      <c r="G18" s="46"/>
      <c r="H18" s="46"/>
      <c r="I18" s="46"/>
      <c r="J18" s="46"/>
      <c r="K18" s="46"/>
      <c r="L18" s="46"/>
      <c r="M18" s="40" t="s">
        <v>220</v>
      </c>
      <c r="N18" s="18"/>
      <c r="O18" s="13">
        <f t="shared" si="0"/>
        <v>0</v>
      </c>
      <c r="P18" s="8"/>
    </row>
    <row r="19" spans="1:16" outlineLevel="1" x14ac:dyDescent="0.25">
      <c r="A19" s="4" t="s">
        <v>127</v>
      </c>
      <c r="B19" s="38" t="s">
        <v>511</v>
      </c>
      <c r="C19" s="29" t="s">
        <v>193</v>
      </c>
      <c r="D19" s="39">
        <v>1685.925</v>
      </c>
      <c r="E19" s="46"/>
      <c r="F19" s="46"/>
      <c r="G19" s="46"/>
      <c r="H19" s="46"/>
      <c r="I19" s="46"/>
      <c r="J19" s="46"/>
      <c r="K19" s="46"/>
      <c r="L19" s="46"/>
      <c r="M19" s="40" t="s">
        <v>220</v>
      </c>
      <c r="N19" s="18"/>
      <c r="O19" s="13">
        <f t="shared" si="0"/>
        <v>0</v>
      </c>
      <c r="P19" s="8"/>
    </row>
    <row r="20" spans="1:16" outlineLevel="1" x14ac:dyDescent="0.25">
      <c r="A20" s="4" t="s">
        <v>128</v>
      </c>
      <c r="B20" s="38" t="s">
        <v>512</v>
      </c>
      <c r="C20" s="29" t="s">
        <v>193</v>
      </c>
      <c r="D20" s="39">
        <v>2313.81</v>
      </c>
      <c r="E20" s="46"/>
      <c r="F20" s="46"/>
      <c r="G20" s="46"/>
      <c r="H20" s="46"/>
      <c r="I20" s="46"/>
      <c r="J20" s="46"/>
      <c r="K20" s="46"/>
      <c r="L20" s="46"/>
      <c r="M20" s="40" t="s">
        <v>220</v>
      </c>
      <c r="N20" s="18"/>
      <c r="O20" s="13">
        <f t="shared" si="0"/>
        <v>0</v>
      </c>
      <c r="P20" s="8"/>
    </row>
    <row r="21" spans="1:16" outlineLevel="1" x14ac:dyDescent="0.25">
      <c r="A21" s="4" t="s">
        <v>129</v>
      </c>
      <c r="B21" s="38" t="s">
        <v>513</v>
      </c>
      <c r="C21" s="29" t="s">
        <v>197</v>
      </c>
      <c r="D21" s="39">
        <v>3217.39</v>
      </c>
      <c r="E21" s="46"/>
      <c r="F21" s="46"/>
      <c r="G21" s="46"/>
      <c r="H21" s="46"/>
      <c r="I21" s="46"/>
      <c r="J21" s="46"/>
      <c r="K21" s="46"/>
      <c r="L21" s="46"/>
      <c r="M21" s="40" t="s">
        <v>220</v>
      </c>
      <c r="N21" s="18"/>
      <c r="O21" s="13">
        <f t="shared" si="0"/>
        <v>0</v>
      </c>
      <c r="P21" s="8"/>
    </row>
    <row r="22" spans="1:16" outlineLevel="1" x14ac:dyDescent="0.25">
      <c r="A22" s="4" t="s">
        <v>130</v>
      </c>
      <c r="B22" s="38" t="s">
        <v>514</v>
      </c>
      <c r="C22" s="29" t="s">
        <v>193</v>
      </c>
      <c r="D22" s="39">
        <v>1156.9100000000001</v>
      </c>
      <c r="E22" s="46"/>
      <c r="F22" s="46"/>
      <c r="G22" s="46"/>
      <c r="H22" s="46"/>
      <c r="I22" s="46"/>
      <c r="J22" s="46"/>
      <c r="K22" s="46"/>
      <c r="L22" s="46"/>
      <c r="M22" s="40" t="s">
        <v>220</v>
      </c>
      <c r="N22" s="18"/>
      <c r="O22" s="13">
        <f t="shared" si="0"/>
        <v>0</v>
      </c>
      <c r="P22" s="8"/>
    </row>
    <row r="23" spans="1:16" outlineLevel="1" x14ac:dyDescent="0.25">
      <c r="A23" s="4" t="s">
        <v>131</v>
      </c>
      <c r="B23" s="38" t="s">
        <v>515</v>
      </c>
      <c r="C23" s="29" t="s">
        <v>193</v>
      </c>
      <c r="D23" s="39">
        <v>2312.12898</v>
      </c>
      <c r="E23" s="46"/>
      <c r="F23" s="46"/>
      <c r="G23" s="46"/>
      <c r="H23" s="46"/>
      <c r="I23" s="46"/>
      <c r="J23" s="46"/>
      <c r="K23" s="46"/>
      <c r="L23" s="46"/>
      <c r="M23" s="40" t="s">
        <v>220</v>
      </c>
      <c r="N23" s="18"/>
      <c r="O23" s="13">
        <f t="shared" si="0"/>
        <v>0</v>
      </c>
      <c r="P23" s="8"/>
    </row>
    <row r="24" spans="1:16" outlineLevel="1" x14ac:dyDescent="0.25">
      <c r="A24" s="4" t="s">
        <v>132</v>
      </c>
      <c r="B24" s="38" t="s">
        <v>516</v>
      </c>
      <c r="C24" s="29" t="s">
        <v>193</v>
      </c>
      <c r="D24" s="39">
        <v>4175.51</v>
      </c>
      <c r="E24" s="46"/>
      <c r="F24" s="46"/>
      <c r="G24" s="46"/>
      <c r="H24" s="46"/>
      <c r="I24" s="46"/>
      <c r="J24" s="46"/>
      <c r="K24" s="46"/>
      <c r="L24" s="46"/>
      <c r="M24" s="40" t="s">
        <v>220</v>
      </c>
      <c r="N24" s="18"/>
      <c r="O24" s="13">
        <f t="shared" si="0"/>
        <v>0</v>
      </c>
      <c r="P24" s="8"/>
    </row>
    <row r="25" spans="1:16" outlineLevel="1" x14ac:dyDescent="0.25">
      <c r="A25" s="4" t="s">
        <v>133</v>
      </c>
      <c r="B25" s="38" t="s">
        <v>517</v>
      </c>
      <c r="C25" s="29" t="s">
        <v>193</v>
      </c>
      <c r="D25" s="39">
        <v>1739.13</v>
      </c>
      <c r="E25" s="46"/>
      <c r="F25" s="46"/>
      <c r="G25" s="46"/>
      <c r="H25" s="46"/>
      <c r="I25" s="46"/>
      <c r="J25" s="46"/>
      <c r="K25" s="46"/>
      <c r="L25" s="46"/>
      <c r="M25" s="40" t="s">
        <v>220</v>
      </c>
      <c r="N25" s="18"/>
      <c r="O25" s="13">
        <f t="shared" si="0"/>
        <v>0</v>
      </c>
      <c r="P25" s="8"/>
    </row>
    <row r="26" spans="1:16" outlineLevel="1" x14ac:dyDescent="0.25">
      <c r="A26" s="4" t="s">
        <v>134</v>
      </c>
      <c r="B26" s="38" t="s">
        <v>518</v>
      </c>
      <c r="C26" s="29" t="s">
        <v>197</v>
      </c>
      <c r="D26" s="39">
        <v>8150.5272599999998</v>
      </c>
      <c r="E26" s="46"/>
      <c r="F26" s="46"/>
      <c r="G26" s="46"/>
      <c r="H26" s="46"/>
      <c r="I26" s="46"/>
      <c r="J26" s="46"/>
      <c r="K26" s="46"/>
      <c r="L26" s="46"/>
      <c r="M26" s="40" t="s">
        <v>220</v>
      </c>
      <c r="N26" s="18"/>
      <c r="O26" s="13">
        <f t="shared" si="0"/>
        <v>0</v>
      </c>
      <c r="P26" s="8"/>
    </row>
    <row r="27" spans="1:16" outlineLevel="1" x14ac:dyDescent="0.25">
      <c r="A27" s="4" t="s">
        <v>135</v>
      </c>
      <c r="B27" s="38" t="s">
        <v>519</v>
      </c>
      <c r="C27" s="29" t="s">
        <v>193</v>
      </c>
      <c r="D27" s="39">
        <v>5373.0486899999996</v>
      </c>
      <c r="E27" s="46"/>
      <c r="F27" s="46"/>
      <c r="G27" s="46"/>
      <c r="H27" s="46"/>
      <c r="I27" s="46"/>
      <c r="J27" s="46"/>
      <c r="K27" s="46"/>
      <c r="L27" s="46"/>
      <c r="M27" s="40" t="s">
        <v>220</v>
      </c>
      <c r="N27" s="18"/>
      <c r="O27" s="13">
        <f t="shared" si="0"/>
        <v>0</v>
      </c>
      <c r="P27" s="8"/>
    </row>
    <row r="28" spans="1:16" outlineLevel="1" x14ac:dyDescent="0.25">
      <c r="A28" s="4" t="s">
        <v>136</v>
      </c>
      <c r="B28" s="22" t="s">
        <v>520</v>
      </c>
      <c r="C28" s="29" t="s">
        <v>193</v>
      </c>
      <c r="D28" s="39">
        <v>1348.74</v>
      </c>
      <c r="E28" s="46"/>
      <c r="F28" s="46"/>
      <c r="G28" s="46"/>
      <c r="H28" s="46"/>
      <c r="I28" s="46"/>
      <c r="J28" s="46"/>
      <c r="K28" s="46"/>
      <c r="L28" s="46"/>
      <c r="M28" s="40" t="s">
        <v>220</v>
      </c>
      <c r="N28" s="18"/>
      <c r="O28" s="13">
        <f t="shared" si="0"/>
        <v>0</v>
      </c>
      <c r="P28" s="8"/>
    </row>
    <row r="29" spans="1:16" outlineLevel="1" x14ac:dyDescent="0.25">
      <c r="A29" s="4" t="s">
        <v>137</v>
      </c>
      <c r="B29" s="22" t="s">
        <v>521</v>
      </c>
      <c r="C29" s="30" t="s">
        <v>193</v>
      </c>
      <c r="D29" s="39">
        <v>3584.35</v>
      </c>
      <c r="E29" s="46"/>
      <c r="F29" s="46"/>
      <c r="G29" s="46"/>
      <c r="H29" s="46"/>
      <c r="I29" s="46"/>
      <c r="J29" s="46"/>
      <c r="K29" s="46"/>
      <c r="L29" s="46"/>
      <c r="M29" s="40" t="s">
        <v>220</v>
      </c>
      <c r="N29" s="18"/>
      <c r="O29" s="13">
        <f t="shared" si="0"/>
        <v>0</v>
      </c>
      <c r="P29" s="8"/>
    </row>
    <row r="30" spans="1:16" outlineLevel="1" x14ac:dyDescent="0.25">
      <c r="A30" s="4" t="s">
        <v>138</v>
      </c>
      <c r="B30" s="22" t="s">
        <v>77</v>
      </c>
      <c r="C30" s="29" t="s">
        <v>193</v>
      </c>
      <c r="D30" s="39">
        <v>15597.526590000001</v>
      </c>
      <c r="E30" s="46"/>
      <c r="F30" s="46"/>
      <c r="G30" s="46"/>
      <c r="H30" s="46"/>
      <c r="I30" s="46"/>
      <c r="J30" s="46"/>
      <c r="K30" s="46"/>
      <c r="L30" s="46"/>
      <c r="M30" s="40" t="s">
        <v>220</v>
      </c>
      <c r="N30" s="18"/>
      <c r="O30" s="13">
        <f t="shared" si="0"/>
        <v>0</v>
      </c>
      <c r="P30" s="8"/>
    </row>
    <row r="31" spans="1:16" outlineLevel="1" x14ac:dyDescent="0.25">
      <c r="A31" s="4" t="s">
        <v>139</v>
      </c>
      <c r="B31" s="22" t="s">
        <v>522</v>
      </c>
      <c r="C31" s="29" t="s">
        <v>193</v>
      </c>
      <c r="D31" s="39">
        <v>7415.7382800000005</v>
      </c>
      <c r="E31" s="46"/>
      <c r="F31" s="46"/>
      <c r="G31" s="46"/>
      <c r="H31" s="46"/>
      <c r="I31" s="46"/>
      <c r="J31" s="46"/>
      <c r="K31" s="46"/>
      <c r="L31" s="46"/>
      <c r="M31" s="40" t="s">
        <v>220</v>
      </c>
      <c r="N31" s="18"/>
      <c r="O31" s="13">
        <f t="shared" si="0"/>
        <v>0</v>
      </c>
      <c r="P31" s="8"/>
    </row>
    <row r="32" spans="1:16" outlineLevel="1" x14ac:dyDescent="0.25">
      <c r="A32" s="4" t="s">
        <v>140</v>
      </c>
      <c r="B32" s="22" t="s">
        <v>523</v>
      </c>
      <c r="C32" s="29" t="s">
        <v>197</v>
      </c>
      <c r="D32" s="39">
        <v>1629.72369</v>
      </c>
      <c r="E32" s="46"/>
      <c r="F32" s="46"/>
      <c r="G32" s="46"/>
      <c r="H32" s="46"/>
      <c r="I32" s="46"/>
      <c r="J32" s="46"/>
      <c r="K32" s="46"/>
      <c r="L32" s="46"/>
      <c r="M32" s="40" t="s">
        <v>220</v>
      </c>
      <c r="N32" s="18"/>
      <c r="O32" s="13">
        <f t="shared" si="0"/>
        <v>0</v>
      </c>
      <c r="P32" s="8"/>
    </row>
    <row r="33" spans="1:16" outlineLevel="1" x14ac:dyDescent="0.25">
      <c r="A33" s="4" t="s">
        <v>141</v>
      </c>
      <c r="B33" s="38" t="s">
        <v>524</v>
      </c>
      <c r="C33" s="29" t="s">
        <v>193</v>
      </c>
      <c r="D33" s="39">
        <v>14021.112420000001</v>
      </c>
      <c r="E33" s="46"/>
      <c r="F33" s="46"/>
      <c r="G33" s="46"/>
      <c r="H33" s="46"/>
      <c r="I33" s="46"/>
      <c r="J33" s="46"/>
      <c r="K33" s="46"/>
      <c r="L33" s="46"/>
      <c r="M33" s="40" t="s">
        <v>220</v>
      </c>
      <c r="N33" s="18"/>
      <c r="O33" s="13">
        <f t="shared" si="0"/>
        <v>0</v>
      </c>
      <c r="P33" s="8"/>
    </row>
    <row r="34" spans="1:16" outlineLevel="1" x14ac:dyDescent="0.25">
      <c r="A34" s="4" t="s">
        <v>142</v>
      </c>
      <c r="B34" s="38" t="s">
        <v>525</v>
      </c>
      <c r="C34" s="29" t="s">
        <v>193</v>
      </c>
      <c r="D34" s="39">
        <v>9909.1127699999997</v>
      </c>
      <c r="E34" s="46"/>
      <c r="F34" s="46"/>
      <c r="G34" s="46"/>
      <c r="H34" s="46"/>
      <c r="I34" s="46"/>
      <c r="J34" s="46"/>
      <c r="K34" s="46"/>
      <c r="L34" s="46"/>
      <c r="M34" s="40" t="s">
        <v>220</v>
      </c>
      <c r="N34" s="18"/>
      <c r="O34" s="13">
        <f t="shared" si="0"/>
        <v>0</v>
      </c>
      <c r="P34" s="8"/>
    </row>
    <row r="35" spans="1:16" outlineLevel="1" x14ac:dyDescent="0.25">
      <c r="A35" s="4" t="s">
        <v>143</v>
      </c>
      <c r="B35" s="38" t="s">
        <v>526</v>
      </c>
      <c r="C35" s="29" t="s">
        <v>197</v>
      </c>
      <c r="D35" s="39">
        <v>2135.50119</v>
      </c>
      <c r="E35" s="46"/>
      <c r="F35" s="46"/>
      <c r="G35" s="46"/>
      <c r="H35" s="46"/>
      <c r="I35" s="46"/>
      <c r="J35" s="46"/>
      <c r="K35" s="46"/>
      <c r="L35" s="46"/>
      <c r="M35" s="40" t="s">
        <v>220</v>
      </c>
      <c r="N35" s="18"/>
      <c r="O35" s="13">
        <f t="shared" si="0"/>
        <v>0</v>
      </c>
      <c r="P35" s="8"/>
    </row>
    <row r="36" spans="1:16" outlineLevel="1" x14ac:dyDescent="0.25">
      <c r="A36" s="4" t="s">
        <v>144</v>
      </c>
      <c r="B36" s="38" t="s">
        <v>527</v>
      </c>
      <c r="C36" s="29" t="s">
        <v>193</v>
      </c>
      <c r="D36" s="39">
        <v>12386.382389999999</v>
      </c>
      <c r="E36" s="46"/>
      <c r="F36" s="46"/>
      <c r="G36" s="46"/>
      <c r="H36" s="46"/>
      <c r="I36" s="46"/>
      <c r="J36" s="46"/>
      <c r="K36" s="46"/>
      <c r="L36" s="46"/>
      <c r="M36" s="40" t="s">
        <v>220</v>
      </c>
      <c r="N36" s="18"/>
      <c r="O36" s="13">
        <f t="shared" si="0"/>
        <v>0</v>
      </c>
      <c r="P36" s="8"/>
    </row>
    <row r="37" spans="1:16" outlineLevel="1" x14ac:dyDescent="0.25">
      <c r="A37" s="4" t="s">
        <v>145</v>
      </c>
      <c r="B37" s="38" t="s">
        <v>528</v>
      </c>
      <c r="C37" s="29" t="s">
        <v>193</v>
      </c>
      <c r="D37" s="39">
        <v>12716.686529999999</v>
      </c>
      <c r="E37" s="46"/>
      <c r="F37" s="46"/>
      <c r="G37" s="46"/>
      <c r="H37" s="46"/>
      <c r="I37" s="46"/>
      <c r="J37" s="46"/>
      <c r="K37" s="46"/>
      <c r="L37" s="46"/>
      <c r="M37" s="40" t="s">
        <v>220</v>
      </c>
      <c r="N37" s="18"/>
      <c r="O37" s="13">
        <f t="shared" si="0"/>
        <v>0</v>
      </c>
      <c r="P37" s="8"/>
    </row>
    <row r="38" spans="1:16" outlineLevel="1" x14ac:dyDescent="0.25">
      <c r="A38" s="4" t="s">
        <v>146</v>
      </c>
      <c r="B38" s="38" t="s">
        <v>529</v>
      </c>
      <c r="C38" s="29" t="s">
        <v>193</v>
      </c>
      <c r="D38" s="39">
        <v>16000</v>
      </c>
      <c r="E38" s="46"/>
      <c r="F38" s="46"/>
      <c r="G38" s="46"/>
      <c r="H38" s="46"/>
      <c r="I38" s="46"/>
      <c r="J38" s="46"/>
      <c r="K38" s="46"/>
      <c r="L38" s="46"/>
      <c r="M38" s="40" t="s">
        <v>220</v>
      </c>
      <c r="N38" s="18"/>
      <c r="O38" s="13">
        <f t="shared" si="0"/>
        <v>0</v>
      </c>
      <c r="P38" s="8"/>
    </row>
    <row r="39" spans="1:16" outlineLevel="1" x14ac:dyDescent="0.25">
      <c r="A39" s="4" t="s">
        <v>147</v>
      </c>
      <c r="B39" s="38" t="s">
        <v>530</v>
      </c>
      <c r="C39" s="29" t="s">
        <v>193</v>
      </c>
      <c r="D39" s="39">
        <v>6606.0713700000006</v>
      </c>
      <c r="E39" s="46"/>
      <c r="F39" s="46"/>
      <c r="G39" s="46"/>
      <c r="H39" s="46"/>
      <c r="I39" s="46"/>
      <c r="J39" s="46"/>
      <c r="K39" s="46"/>
      <c r="L39" s="46"/>
      <c r="M39" s="40" t="s">
        <v>220</v>
      </c>
      <c r="N39" s="18"/>
      <c r="O39" s="13">
        <f t="shared" si="0"/>
        <v>0</v>
      </c>
      <c r="P39" s="8"/>
    </row>
    <row r="40" spans="1:16" outlineLevel="1" x14ac:dyDescent="0.25">
      <c r="A40" s="4" t="s">
        <v>148</v>
      </c>
      <c r="B40" s="38" t="s">
        <v>531</v>
      </c>
      <c r="C40" s="29" t="s">
        <v>193</v>
      </c>
      <c r="D40" s="39">
        <v>899.16381000000001</v>
      </c>
      <c r="E40" s="46"/>
      <c r="F40" s="46"/>
      <c r="G40" s="46"/>
      <c r="H40" s="46"/>
      <c r="I40" s="46"/>
      <c r="J40" s="46"/>
      <c r="K40" s="46"/>
      <c r="L40" s="46"/>
      <c r="M40" s="40" t="s">
        <v>220</v>
      </c>
      <c r="N40" s="18"/>
      <c r="O40" s="13">
        <f t="shared" si="0"/>
        <v>0</v>
      </c>
      <c r="P40" s="8"/>
    </row>
    <row r="41" spans="1:16" outlineLevel="1" x14ac:dyDescent="0.25">
      <c r="A41" s="4" t="s">
        <v>149</v>
      </c>
      <c r="B41" s="38" t="s">
        <v>532</v>
      </c>
      <c r="C41" s="29" t="s">
        <v>193</v>
      </c>
      <c r="D41" s="39">
        <v>5507.3511900000003</v>
      </c>
      <c r="E41" s="46"/>
      <c r="F41" s="46"/>
      <c r="G41" s="46"/>
      <c r="H41" s="46"/>
      <c r="I41" s="46"/>
      <c r="J41" s="46"/>
      <c r="K41" s="46"/>
      <c r="L41" s="46"/>
      <c r="M41" s="40" t="s">
        <v>220</v>
      </c>
      <c r="N41" s="18"/>
      <c r="O41" s="13">
        <f t="shared" si="0"/>
        <v>0</v>
      </c>
      <c r="P41" s="8"/>
    </row>
    <row r="42" spans="1:16" outlineLevel="1" x14ac:dyDescent="0.25">
      <c r="A42" s="4" t="s">
        <v>150</v>
      </c>
      <c r="B42" s="38" t="s">
        <v>533</v>
      </c>
      <c r="C42" s="29" t="s">
        <v>193</v>
      </c>
      <c r="D42" s="39">
        <v>3096.3870000000002</v>
      </c>
      <c r="E42" s="46"/>
      <c r="F42" s="46"/>
      <c r="G42" s="46"/>
      <c r="H42" s="46"/>
      <c r="I42" s="46"/>
      <c r="J42" s="46"/>
      <c r="K42" s="46"/>
      <c r="L42" s="46"/>
      <c r="M42" s="40" t="s">
        <v>220</v>
      </c>
      <c r="N42" s="18"/>
      <c r="O42" s="13">
        <f t="shared" si="0"/>
        <v>0</v>
      </c>
      <c r="P42" s="8"/>
    </row>
    <row r="43" spans="1:16" outlineLevel="1" x14ac:dyDescent="0.25">
      <c r="A43" s="4" t="s">
        <v>151</v>
      </c>
      <c r="B43" s="38" t="s">
        <v>534</v>
      </c>
      <c r="C43" s="29" t="s">
        <v>193</v>
      </c>
      <c r="D43" s="39">
        <v>9620.0937900000008</v>
      </c>
      <c r="E43" s="46"/>
      <c r="F43" s="46"/>
      <c r="G43" s="46"/>
      <c r="H43" s="46"/>
      <c r="I43" s="46"/>
      <c r="J43" s="46"/>
      <c r="K43" s="46"/>
      <c r="L43" s="46"/>
      <c r="M43" s="40" t="s">
        <v>220</v>
      </c>
      <c r="N43" s="18"/>
      <c r="O43" s="13">
        <f t="shared" si="0"/>
        <v>0</v>
      </c>
      <c r="P43" s="8"/>
    </row>
    <row r="44" spans="1:16" outlineLevel="1" x14ac:dyDescent="0.25">
      <c r="A44" s="4" t="s">
        <v>152</v>
      </c>
      <c r="B44" s="38" t="s">
        <v>535</v>
      </c>
      <c r="C44" s="29" t="s">
        <v>193</v>
      </c>
      <c r="D44" s="39">
        <v>540.0675</v>
      </c>
      <c r="E44" s="46"/>
      <c r="F44" s="46"/>
      <c r="G44" s="46"/>
      <c r="H44" s="46"/>
      <c r="I44" s="46"/>
      <c r="J44" s="46"/>
      <c r="K44" s="46"/>
      <c r="L44" s="46"/>
      <c r="M44" s="40" t="s">
        <v>220</v>
      </c>
      <c r="N44" s="18"/>
      <c r="O44" s="13">
        <f t="shared" si="0"/>
        <v>0</v>
      </c>
      <c r="P44" s="8"/>
    </row>
    <row r="45" spans="1:16" outlineLevel="1" x14ac:dyDescent="0.25">
      <c r="A45" s="4" t="s">
        <v>153</v>
      </c>
      <c r="B45" s="38" t="s">
        <v>536</v>
      </c>
      <c r="C45" s="29" t="s">
        <v>197</v>
      </c>
      <c r="D45" s="39">
        <v>8900</v>
      </c>
      <c r="E45" s="46"/>
      <c r="F45" s="46"/>
      <c r="G45" s="46"/>
      <c r="H45" s="46"/>
      <c r="I45" s="46"/>
      <c r="J45" s="46"/>
      <c r="K45" s="46"/>
      <c r="L45" s="46"/>
      <c r="M45" s="40" t="s">
        <v>220</v>
      </c>
      <c r="N45" s="18"/>
      <c r="O45" s="13">
        <f t="shared" si="0"/>
        <v>0</v>
      </c>
      <c r="P45" s="8"/>
    </row>
    <row r="46" spans="1:16" outlineLevel="1" x14ac:dyDescent="0.25">
      <c r="A46" s="4" t="s">
        <v>154</v>
      </c>
      <c r="B46" s="38" t="s">
        <v>89</v>
      </c>
      <c r="C46" s="29" t="s">
        <v>193</v>
      </c>
      <c r="D46" s="39">
        <v>521.74</v>
      </c>
      <c r="E46" s="46"/>
      <c r="F46" s="46"/>
      <c r="G46" s="46"/>
      <c r="H46" s="46"/>
      <c r="I46" s="46"/>
      <c r="J46" s="46"/>
      <c r="K46" s="46"/>
      <c r="L46" s="46"/>
      <c r="M46" s="40" t="s">
        <v>220</v>
      </c>
      <c r="N46" s="18"/>
      <c r="O46" s="13">
        <f t="shared" si="0"/>
        <v>0</v>
      </c>
      <c r="P46" s="8"/>
    </row>
    <row r="47" spans="1:16" outlineLevel="1" x14ac:dyDescent="0.25">
      <c r="A47" s="4" t="s">
        <v>155</v>
      </c>
      <c r="B47" s="38" t="s">
        <v>537</v>
      </c>
      <c r="C47" s="29" t="s">
        <v>193</v>
      </c>
      <c r="D47" s="39">
        <v>3200</v>
      </c>
      <c r="E47" s="46"/>
      <c r="F47" s="46"/>
      <c r="G47" s="46"/>
      <c r="H47" s="46"/>
      <c r="I47" s="46"/>
      <c r="J47" s="46"/>
      <c r="K47" s="46"/>
      <c r="L47" s="46"/>
      <c r="M47" s="40" t="s">
        <v>220</v>
      </c>
      <c r="N47" s="18"/>
      <c r="O47" s="13">
        <f t="shared" si="0"/>
        <v>0</v>
      </c>
      <c r="P47" s="8"/>
    </row>
    <row r="48" spans="1:16" outlineLevel="1" x14ac:dyDescent="0.25">
      <c r="A48" s="4" t="s">
        <v>156</v>
      </c>
      <c r="B48" s="38" t="s">
        <v>538</v>
      </c>
      <c r="C48" s="29" t="s">
        <v>193</v>
      </c>
      <c r="D48" s="39">
        <v>1685.925</v>
      </c>
      <c r="E48" s="46"/>
      <c r="F48" s="46"/>
      <c r="G48" s="46"/>
      <c r="H48" s="46"/>
      <c r="I48" s="46"/>
      <c r="J48" s="46"/>
      <c r="K48" s="46"/>
      <c r="L48" s="46"/>
      <c r="M48" s="40" t="s">
        <v>220</v>
      </c>
      <c r="N48" s="18"/>
      <c r="O48" s="13">
        <f t="shared" si="0"/>
        <v>0</v>
      </c>
      <c r="P48" s="8"/>
    </row>
    <row r="49" spans="1:16" outlineLevel="1" x14ac:dyDescent="0.25">
      <c r="A49" s="4" t="s">
        <v>157</v>
      </c>
      <c r="B49" s="38" t="s">
        <v>539</v>
      </c>
      <c r="C49" s="29" t="s">
        <v>193</v>
      </c>
      <c r="D49" s="39">
        <v>8092.44</v>
      </c>
      <c r="E49" s="46"/>
      <c r="F49" s="46"/>
      <c r="G49" s="46"/>
      <c r="H49" s="46"/>
      <c r="I49" s="46"/>
      <c r="J49" s="46"/>
      <c r="K49" s="46"/>
      <c r="L49" s="46"/>
      <c r="M49" s="40" t="s">
        <v>220</v>
      </c>
      <c r="N49" s="18"/>
      <c r="O49" s="13">
        <f t="shared" si="0"/>
        <v>0</v>
      </c>
      <c r="P49" s="8"/>
    </row>
    <row r="50" spans="1:16" outlineLevel="1" x14ac:dyDescent="0.25">
      <c r="A50" s="4" t="s">
        <v>158</v>
      </c>
      <c r="B50" s="38" t="s">
        <v>540</v>
      </c>
      <c r="C50" s="29" t="s">
        <v>193</v>
      </c>
      <c r="D50" s="39">
        <v>31303.4</v>
      </c>
      <c r="E50" s="46"/>
      <c r="F50" s="46"/>
      <c r="G50" s="46"/>
      <c r="H50" s="46"/>
      <c r="I50" s="46"/>
      <c r="J50" s="46"/>
      <c r="K50" s="46"/>
      <c r="L50" s="46"/>
      <c r="M50" s="40" t="s">
        <v>220</v>
      </c>
      <c r="N50" s="18"/>
      <c r="O50" s="13">
        <f t="shared" si="0"/>
        <v>0</v>
      </c>
      <c r="P50" s="8"/>
    </row>
    <row r="51" spans="1:16" outlineLevel="1" x14ac:dyDescent="0.25">
      <c r="A51" s="4" t="s">
        <v>159</v>
      </c>
      <c r="B51" s="38" t="s">
        <v>541</v>
      </c>
      <c r="C51" s="29" t="s">
        <v>195</v>
      </c>
      <c r="D51" s="39">
        <v>3371.85</v>
      </c>
      <c r="E51" s="46"/>
      <c r="F51" s="46"/>
      <c r="G51" s="46"/>
      <c r="H51" s="46"/>
      <c r="I51" s="46"/>
      <c r="J51" s="46"/>
      <c r="K51" s="46"/>
      <c r="L51" s="46"/>
      <c r="M51" s="40" t="s">
        <v>220</v>
      </c>
      <c r="N51" s="18"/>
      <c r="O51" s="13">
        <f t="shared" si="0"/>
        <v>0</v>
      </c>
      <c r="P51" s="8"/>
    </row>
    <row r="52" spans="1:16" outlineLevel="1" x14ac:dyDescent="0.25">
      <c r="A52" s="4" t="s">
        <v>160</v>
      </c>
      <c r="B52" s="22" t="s">
        <v>542</v>
      </c>
      <c r="C52" s="29" t="s">
        <v>195</v>
      </c>
      <c r="D52" s="39">
        <v>4495.79619</v>
      </c>
      <c r="E52" s="46"/>
      <c r="F52" s="46"/>
      <c r="G52" s="46"/>
      <c r="H52" s="46"/>
      <c r="I52" s="46"/>
      <c r="J52" s="46"/>
      <c r="K52" s="46"/>
      <c r="L52" s="46"/>
      <c r="M52" s="40" t="s">
        <v>220</v>
      </c>
      <c r="N52" s="18"/>
      <c r="O52" s="13">
        <f t="shared" si="0"/>
        <v>0</v>
      </c>
      <c r="P52" s="8"/>
    </row>
    <row r="53" spans="1:16" outlineLevel="1" x14ac:dyDescent="0.25">
      <c r="A53" s="4" t="s">
        <v>161</v>
      </c>
      <c r="B53" s="22" t="s">
        <v>102</v>
      </c>
      <c r="C53" s="30" t="s">
        <v>193</v>
      </c>
      <c r="D53" s="39">
        <v>1391.3</v>
      </c>
      <c r="E53" s="46"/>
      <c r="F53" s="46"/>
      <c r="G53" s="46"/>
      <c r="H53" s="46"/>
      <c r="I53" s="46"/>
      <c r="J53" s="46"/>
      <c r="K53" s="46"/>
      <c r="L53" s="46"/>
      <c r="M53" s="40" t="s">
        <v>220</v>
      </c>
      <c r="N53" s="18"/>
      <c r="O53" s="13">
        <f t="shared" si="0"/>
        <v>0</v>
      </c>
      <c r="P53" s="8"/>
    </row>
    <row r="54" spans="1:16" outlineLevel="1" x14ac:dyDescent="0.25">
      <c r="A54" s="4" t="s">
        <v>162</v>
      </c>
      <c r="B54" s="22" t="s">
        <v>103</v>
      </c>
      <c r="C54" s="29" t="s">
        <v>193</v>
      </c>
      <c r="D54" s="39">
        <v>1130.43</v>
      </c>
      <c r="E54" s="46"/>
      <c r="F54" s="46"/>
      <c r="G54" s="46"/>
      <c r="H54" s="46"/>
      <c r="I54" s="46"/>
      <c r="J54" s="46"/>
      <c r="K54" s="46"/>
      <c r="L54" s="46"/>
      <c r="M54" s="40" t="s">
        <v>220</v>
      </c>
      <c r="N54" s="18"/>
      <c r="O54" s="13">
        <f t="shared" si="0"/>
        <v>0</v>
      </c>
      <c r="P54" s="8"/>
    </row>
    <row r="55" spans="1:16" outlineLevel="1" x14ac:dyDescent="0.25">
      <c r="A55" s="4" t="s">
        <v>163</v>
      </c>
      <c r="B55" s="22" t="s">
        <v>104</v>
      </c>
      <c r="C55" s="29" t="s">
        <v>193</v>
      </c>
      <c r="D55" s="39">
        <v>1011.5550000000001</v>
      </c>
      <c r="E55" s="46"/>
      <c r="F55" s="46"/>
      <c r="G55" s="46"/>
      <c r="H55" s="46"/>
      <c r="I55" s="46"/>
      <c r="J55" s="46"/>
      <c r="K55" s="46"/>
      <c r="L55" s="46"/>
      <c r="M55" s="40" t="s">
        <v>220</v>
      </c>
      <c r="N55" s="18"/>
      <c r="O55" s="13">
        <f t="shared" si="0"/>
        <v>0</v>
      </c>
      <c r="P55" s="8"/>
    </row>
    <row r="56" spans="1:16" outlineLevel="1" x14ac:dyDescent="0.25">
      <c r="A56" s="4" t="s">
        <v>164</v>
      </c>
      <c r="B56" s="22" t="s">
        <v>106</v>
      </c>
      <c r="C56" s="29" t="s">
        <v>196</v>
      </c>
      <c r="D56" s="39">
        <v>1011.5550000000001</v>
      </c>
      <c r="E56" s="46"/>
      <c r="F56" s="46"/>
      <c r="G56" s="46"/>
      <c r="H56" s="46"/>
      <c r="I56" s="46"/>
      <c r="J56" s="46"/>
      <c r="K56" s="46"/>
      <c r="L56" s="46"/>
      <c r="M56" s="40" t="s">
        <v>220</v>
      </c>
      <c r="N56" s="18"/>
      <c r="O56" s="13">
        <f t="shared" si="0"/>
        <v>0</v>
      </c>
      <c r="P56" s="8"/>
    </row>
    <row r="57" spans="1:16" outlineLevel="1" x14ac:dyDescent="0.25">
      <c r="A57" s="4" t="s">
        <v>165</v>
      </c>
      <c r="B57" s="38" t="s">
        <v>543</v>
      </c>
      <c r="C57" s="29" t="s">
        <v>197</v>
      </c>
      <c r="D57" s="39">
        <v>4334.6899999999996</v>
      </c>
      <c r="E57" s="46"/>
      <c r="F57" s="46"/>
      <c r="G57" s="46"/>
      <c r="H57" s="46"/>
      <c r="I57" s="46"/>
      <c r="J57" s="46"/>
      <c r="K57" s="46"/>
      <c r="L57" s="46"/>
      <c r="M57" s="40" t="s">
        <v>220</v>
      </c>
      <c r="N57" s="18"/>
      <c r="O57" s="13">
        <f t="shared" si="0"/>
        <v>0</v>
      </c>
      <c r="P57" s="8"/>
    </row>
    <row r="58" spans="1:16" ht="24" outlineLevel="1" x14ac:dyDescent="0.25">
      <c r="A58" s="4" t="s">
        <v>166</v>
      </c>
      <c r="B58" s="38" t="s">
        <v>544</v>
      </c>
      <c r="C58" s="29" t="s">
        <v>195</v>
      </c>
      <c r="D58" s="39">
        <v>2577.65931</v>
      </c>
      <c r="E58" s="46"/>
      <c r="F58" s="46"/>
      <c r="G58" s="46"/>
      <c r="H58" s="46"/>
      <c r="I58" s="46"/>
      <c r="J58" s="46"/>
      <c r="K58" s="46"/>
      <c r="L58" s="46"/>
      <c r="M58" s="40" t="s">
        <v>220</v>
      </c>
      <c r="N58" s="18"/>
      <c r="O58" s="13">
        <f t="shared" si="0"/>
        <v>0</v>
      </c>
      <c r="P58" s="8"/>
    </row>
    <row r="59" spans="1:16" outlineLevel="1" x14ac:dyDescent="0.25">
      <c r="A59" s="4" t="s">
        <v>167</v>
      </c>
      <c r="B59" s="38" t="s">
        <v>547</v>
      </c>
      <c r="C59" s="29" t="s">
        <v>193</v>
      </c>
      <c r="D59" s="39">
        <v>21948</v>
      </c>
      <c r="E59" s="46"/>
      <c r="F59" s="46"/>
      <c r="G59" s="46"/>
      <c r="H59" s="46"/>
      <c r="I59" s="46"/>
      <c r="J59" s="46"/>
      <c r="K59" s="46"/>
      <c r="L59" s="46"/>
      <c r="M59" s="40" t="s">
        <v>220</v>
      </c>
      <c r="N59" s="18"/>
      <c r="O59" s="13">
        <f t="shared" si="0"/>
        <v>0</v>
      </c>
      <c r="P59" s="8"/>
    </row>
    <row r="60" spans="1:16" outlineLevel="1" x14ac:dyDescent="0.25">
      <c r="A60" s="4" t="s">
        <v>168</v>
      </c>
      <c r="B60" s="38" t="s">
        <v>1195</v>
      </c>
      <c r="C60" s="29" t="s">
        <v>193</v>
      </c>
      <c r="D60" s="39">
        <v>449.58</v>
      </c>
      <c r="E60" s="46"/>
      <c r="F60" s="46"/>
      <c r="G60" s="46"/>
      <c r="H60" s="46"/>
      <c r="I60" s="46"/>
      <c r="J60" s="46"/>
      <c r="K60" s="46"/>
      <c r="L60" s="46"/>
      <c r="M60" s="40" t="s">
        <v>220</v>
      </c>
      <c r="N60" s="18"/>
      <c r="O60" s="13">
        <f t="shared" si="0"/>
        <v>0</v>
      </c>
      <c r="P60" s="8"/>
    </row>
    <row r="61" spans="1:16" outlineLevel="1" x14ac:dyDescent="0.25">
      <c r="A61" s="4" t="s">
        <v>169</v>
      </c>
      <c r="B61" s="38" t="s">
        <v>1196</v>
      </c>
      <c r="C61" s="29" t="s">
        <v>193</v>
      </c>
      <c r="D61" s="39">
        <v>22500</v>
      </c>
      <c r="E61" s="46"/>
      <c r="F61" s="46"/>
      <c r="G61" s="46"/>
      <c r="H61" s="46"/>
      <c r="I61" s="46"/>
      <c r="J61" s="46"/>
      <c r="K61" s="46"/>
      <c r="L61" s="46"/>
      <c r="M61" s="40" t="s">
        <v>220</v>
      </c>
      <c r="N61" s="18"/>
      <c r="O61" s="13">
        <f t="shared" si="0"/>
        <v>0</v>
      </c>
      <c r="P61" s="8"/>
    </row>
    <row r="62" spans="1:16" outlineLevel="1" x14ac:dyDescent="0.25">
      <c r="A62" s="4" t="s">
        <v>170</v>
      </c>
      <c r="B62" s="38" t="s">
        <v>1197</v>
      </c>
      <c r="C62" s="29" t="s">
        <v>193</v>
      </c>
      <c r="D62" s="39">
        <v>5000</v>
      </c>
      <c r="E62" s="46"/>
      <c r="F62" s="46"/>
      <c r="G62" s="46"/>
      <c r="H62" s="46"/>
      <c r="I62" s="46"/>
      <c r="J62" s="46"/>
      <c r="K62" s="46"/>
      <c r="L62" s="46"/>
      <c r="M62" s="40" t="s">
        <v>220</v>
      </c>
      <c r="N62" s="18"/>
      <c r="O62" s="13">
        <f t="shared" si="0"/>
        <v>0</v>
      </c>
      <c r="P62" s="8"/>
    </row>
    <row r="63" spans="1:16" outlineLevel="1" x14ac:dyDescent="0.25">
      <c r="A63" s="4" t="s">
        <v>171</v>
      </c>
      <c r="B63" s="38" t="s">
        <v>1198</v>
      </c>
      <c r="C63" s="29" t="s">
        <v>193</v>
      </c>
      <c r="D63" s="39">
        <v>5000</v>
      </c>
      <c r="E63" s="46"/>
      <c r="F63" s="46"/>
      <c r="G63" s="46"/>
      <c r="H63" s="46"/>
      <c r="I63" s="46"/>
      <c r="J63" s="46"/>
      <c r="K63" s="46"/>
      <c r="L63" s="46"/>
      <c r="M63" s="40" t="s">
        <v>220</v>
      </c>
      <c r="N63" s="18"/>
      <c r="O63" s="13">
        <f t="shared" si="0"/>
        <v>0</v>
      </c>
      <c r="P63" s="8"/>
    </row>
    <row r="64" spans="1:16" outlineLevel="1" x14ac:dyDescent="0.25">
      <c r="A64" s="4" t="s">
        <v>172</v>
      </c>
      <c r="B64" s="38" t="s">
        <v>1199</v>
      </c>
      <c r="C64" s="29" t="s">
        <v>193</v>
      </c>
      <c r="D64" s="39">
        <v>22500</v>
      </c>
      <c r="E64" s="46"/>
      <c r="F64" s="46"/>
      <c r="G64" s="46"/>
      <c r="H64" s="46"/>
      <c r="I64" s="46"/>
      <c r="J64" s="46"/>
      <c r="K64" s="46"/>
      <c r="L64" s="46"/>
      <c r="M64" s="40" t="s">
        <v>220</v>
      </c>
      <c r="N64" s="18"/>
      <c r="O64" s="13">
        <f t="shared" si="0"/>
        <v>0</v>
      </c>
      <c r="P64" s="8"/>
    </row>
    <row r="65" spans="1:16" outlineLevel="1" x14ac:dyDescent="0.25">
      <c r="A65" s="4" t="s">
        <v>173</v>
      </c>
      <c r="B65" s="38" t="s">
        <v>1200</v>
      </c>
      <c r="C65" s="29" t="s">
        <v>193</v>
      </c>
      <c r="D65" s="39">
        <v>449.58</v>
      </c>
      <c r="E65" s="46"/>
      <c r="F65" s="46"/>
      <c r="G65" s="46"/>
      <c r="H65" s="46"/>
      <c r="I65" s="46"/>
      <c r="J65" s="46"/>
      <c r="K65" s="46"/>
      <c r="L65" s="46"/>
      <c r="M65" s="40" t="s">
        <v>220</v>
      </c>
      <c r="N65" s="18"/>
      <c r="O65" s="13">
        <f t="shared" si="0"/>
        <v>0</v>
      </c>
      <c r="P65" s="8"/>
    </row>
    <row r="66" spans="1:16" outlineLevel="1" x14ac:dyDescent="0.25">
      <c r="A66" s="4" t="s">
        <v>174</v>
      </c>
      <c r="B66" s="38" t="s">
        <v>1201</v>
      </c>
      <c r="C66" s="29" t="s">
        <v>195</v>
      </c>
      <c r="D66" s="39">
        <v>3371.81</v>
      </c>
      <c r="E66" s="46"/>
      <c r="F66" s="46"/>
      <c r="G66" s="46"/>
      <c r="H66" s="46"/>
      <c r="I66" s="46"/>
      <c r="J66" s="46"/>
      <c r="K66" s="46"/>
      <c r="L66" s="46"/>
      <c r="M66" s="40" t="s">
        <v>220</v>
      </c>
      <c r="N66" s="18"/>
      <c r="O66" s="13">
        <f t="shared" si="0"/>
        <v>0</v>
      </c>
      <c r="P66" s="8"/>
    </row>
    <row r="67" spans="1:16" ht="20.399999999999999" outlineLevel="1" x14ac:dyDescent="0.25">
      <c r="A67" s="4" t="s">
        <v>175</v>
      </c>
      <c r="B67" s="38" t="s">
        <v>1231</v>
      </c>
      <c r="C67" s="29" t="s">
        <v>193</v>
      </c>
      <c r="D67" s="39"/>
      <c r="E67" s="46"/>
      <c r="F67" s="46"/>
      <c r="G67" s="46"/>
      <c r="H67" s="46"/>
      <c r="I67" s="46">
        <v>2180</v>
      </c>
      <c r="J67" s="46"/>
      <c r="K67" s="46"/>
      <c r="L67" s="46"/>
      <c r="M67" s="40" t="s">
        <v>220</v>
      </c>
      <c r="N67" s="18"/>
      <c r="O67" s="13">
        <f t="shared" ref="O67:O71" si="1">D67*N67</f>
        <v>0</v>
      </c>
      <c r="P67" s="8" t="s">
        <v>1239</v>
      </c>
    </row>
    <row r="68" spans="1:16" ht="20.399999999999999" outlineLevel="1" x14ac:dyDescent="0.25">
      <c r="A68" s="4" t="s">
        <v>176</v>
      </c>
      <c r="B68" s="38" t="s">
        <v>502</v>
      </c>
      <c r="C68" s="29" t="s">
        <v>193</v>
      </c>
      <c r="D68" s="39"/>
      <c r="E68" s="46"/>
      <c r="F68" s="46"/>
      <c r="G68" s="46"/>
      <c r="H68" s="46"/>
      <c r="I68" s="46">
        <v>130962</v>
      </c>
      <c r="J68" s="46"/>
      <c r="K68" s="46"/>
      <c r="L68" s="46"/>
      <c r="M68" s="40" t="s">
        <v>220</v>
      </c>
      <c r="N68" s="18"/>
      <c r="O68" s="13">
        <f t="shared" si="1"/>
        <v>0</v>
      </c>
      <c r="P68" s="8" t="s">
        <v>1239</v>
      </c>
    </row>
    <row r="69" spans="1:16" ht="20.399999999999999" outlineLevel="1" x14ac:dyDescent="0.25">
      <c r="A69" s="4" t="s">
        <v>177</v>
      </c>
      <c r="B69" s="38" t="s">
        <v>1232</v>
      </c>
      <c r="C69" s="29" t="s">
        <v>193</v>
      </c>
      <c r="D69" s="39"/>
      <c r="E69" s="46"/>
      <c r="F69" s="46"/>
      <c r="G69" s="46"/>
      <c r="H69" s="46"/>
      <c r="I69" s="46">
        <v>140962.20000000001</v>
      </c>
      <c r="J69" s="46"/>
      <c r="K69" s="46"/>
      <c r="L69" s="46"/>
      <c r="M69" s="40" t="s">
        <v>220</v>
      </c>
      <c r="N69" s="18"/>
      <c r="O69" s="13">
        <f t="shared" si="1"/>
        <v>0</v>
      </c>
      <c r="P69" s="8" t="s">
        <v>1239</v>
      </c>
    </row>
    <row r="70" spans="1:16" ht="20.399999999999999" outlineLevel="1" x14ac:dyDescent="0.25">
      <c r="A70" s="4" t="s">
        <v>178</v>
      </c>
      <c r="B70" s="38" t="s">
        <v>1233</v>
      </c>
      <c r="C70" s="29" t="s">
        <v>193</v>
      </c>
      <c r="D70" s="39"/>
      <c r="E70" s="46"/>
      <c r="F70" s="46"/>
      <c r="G70" s="46"/>
      <c r="H70" s="46"/>
      <c r="I70" s="46">
        <v>1079</v>
      </c>
      <c r="J70" s="46"/>
      <c r="K70" s="46"/>
      <c r="L70" s="46"/>
      <c r="M70" s="40" t="s">
        <v>220</v>
      </c>
      <c r="N70" s="18"/>
      <c r="O70" s="13">
        <f t="shared" si="1"/>
        <v>0</v>
      </c>
      <c r="P70" s="8" t="s">
        <v>1239</v>
      </c>
    </row>
    <row r="71" spans="1:16" ht="20.399999999999999" outlineLevel="1" x14ac:dyDescent="0.25">
      <c r="A71" s="4" t="s">
        <v>179</v>
      </c>
      <c r="B71" s="38" t="s">
        <v>1234</v>
      </c>
      <c r="C71" s="29" t="s">
        <v>193</v>
      </c>
      <c r="D71" s="39"/>
      <c r="E71" s="46"/>
      <c r="F71" s="46"/>
      <c r="G71" s="46"/>
      <c r="H71" s="46"/>
      <c r="I71" s="46">
        <v>53186.92</v>
      </c>
      <c r="J71" s="46"/>
      <c r="K71" s="46"/>
      <c r="L71" s="46"/>
      <c r="M71" s="40" t="s">
        <v>220</v>
      </c>
      <c r="N71" s="18"/>
      <c r="O71" s="13">
        <f t="shared" si="1"/>
        <v>0</v>
      </c>
      <c r="P71" s="8" t="s">
        <v>1239</v>
      </c>
    </row>
    <row r="72" spans="1:16" x14ac:dyDescent="0.25">
      <c r="A72" s="9" t="s">
        <v>1</v>
      </c>
      <c r="B72" s="7" t="s">
        <v>545</v>
      </c>
      <c r="C72" s="32"/>
      <c r="D72" s="12"/>
      <c r="E72" s="45"/>
      <c r="F72" s="45"/>
      <c r="G72" s="45"/>
      <c r="H72" s="45"/>
      <c r="I72" s="45"/>
      <c r="J72" s="45"/>
      <c r="K72" s="45"/>
      <c r="L72" s="45"/>
      <c r="M72" s="36"/>
      <c r="N72" s="21"/>
      <c r="O72" s="12"/>
      <c r="P72" s="10"/>
    </row>
    <row r="73" spans="1:16" hidden="1" outlineLevel="1" x14ac:dyDescent="0.25">
      <c r="A73" s="4" t="s">
        <v>11</v>
      </c>
      <c r="B73" s="38" t="s">
        <v>210</v>
      </c>
      <c r="C73" s="29" t="s">
        <v>193</v>
      </c>
      <c r="D73" s="39">
        <v>1631.91</v>
      </c>
      <c r="E73" s="46"/>
      <c r="F73" s="46"/>
      <c r="G73" s="46"/>
      <c r="H73" s="46"/>
      <c r="I73" s="46"/>
      <c r="J73" s="46"/>
      <c r="K73" s="46"/>
      <c r="L73" s="46"/>
      <c r="M73" s="40" t="s">
        <v>220</v>
      </c>
      <c r="N73" s="18"/>
      <c r="O73" s="13">
        <f t="shared" ref="O73:O75" si="2">D73*N73</f>
        <v>0</v>
      </c>
      <c r="P73" s="8"/>
    </row>
    <row r="74" spans="1:16" hidden="1" outlineLevel="1" x14ac:dyDescent="0.25">
      <c r="A74" s="4" t="s">
        <v>12</v>
      </c>
      <c r="B74" s="38" t="s">
        <v>209</v>
      </c>
      <c r="C74" s="29" t="s">
        <v>193</v>
      </c>
      <c r="D74" s="39">
        <v>1484.3</v>
      </c>
      <c r="E74" s="46"/>
      <c r="F74" s="46"/>
      <c r="G74" s="46"/>
      <c r="H74" s="46"/>
      <c r="I74" s="46"/>
      <c r="J74" s="46"/>
      <c r="K74" s="46"/>
      <c r="L74" s="46"/>
      <c r="M74" s="40" t="s">
        <v>220</v>
      </c>
      <c r="N74" s="18"/>
      <c r="O74" s="13">
        <f t="shared" si="2"/>
        <v>0</v>
      </c>
      <c r="P74" s="8"/>
    </row>
    <row r="75" spans="1:16" hidden="1" outlineLevel="1" x14ac:dyDescent="0.25">
      <c r="A75" s="4" t="s">
        <v>13</v>
      </c>
      <c r="B75" s="38" t="s">
        <v>546</v>
      </c>
      <c r="C75" s="29" t="s">
        <v>193</v>
      </c>
      <c r="D75" s="39">
        <v>1755.41</v>
      </c>
      <c r="E75" s="46"/>
      <c r="F75" s="46"/>
      <c r="G75" s="46"/>
      <c r="H75" s="46"/>
      <c r="I75" s="46"/>
      <c r="J75" s="46"/>
      <c r="K75" s="46"/>
      <c r="L75" s="46"/>
      <c r="M75" s="40" t="s">
        <v>220</v>
      </c>
      <c r="N75" s="18"/>
      <c r="O75" s="13">
        <f t="shared" si="2"/>
        <v>0</v>
      </c>
      <c r="P75" s="8"/>
    </row>
    <row r="76" spans="1:16" collapsed="1" x14ac:dyDescent="0.25">
      <c r="A76" s="3">
        <v>2</v>
      </c>
      <c r="B76" s="5" t="s">
        <v>221</v>
      </c>
      <c r="C76" s="31"/>
      <c r="D76" s="25"/>
      <c r="E76" s="44"/>
      <c r="F76" s="44"/>
      <c r="G76" s="44"/>
      <c r="H76" s="44"/>
      <c r="I76" s="44"/>
      <c r="J76" s="44"/>
      <c r="K76" s="44"/>
      <c r="L76" s="44"/>
      <c r="M76" s="37"/>
      <c r="N76" s="20"/>
      <c r="O76" s="25"/>
      <c r="P76" s="11"/>
    </row>
    <row r="77" spans="1:16" x14ac:dyDescent="0.25">
      <c r="A77" s="9" t="s">
        <v>2</v>
      </c>
      <c r="B77" s="7" t="s">
        <v>627</v>
      </c>
      <c r="C77" s="32"/>
      <c r="D77" s="12"/>
      <c r="E77" s="45"/>
      <c r="F77" s="45"/>
      <c r="G77" s="45"/>
      <c r="H77" s="45"/>
      <c r="I77" s="45"/>
      <c r="J77" s="45"/>
      <c r="K77" s="45"/>
      <c r="L77" s="45"/>
      <c r="M77" s="36"/>
      <c r="N77" s="21"/>
      <c r="O77" s="12"/>
      <c r="P77" s="10"/>
    </row>
    <row r="78" spans="1:16" outlineLevel="1" x14ac:dyDescent="0.25">
      <c r="A78" s="4" t="s">
        <v>17</v>
      </c>
      <c r="B78" s="22" t="s">
        <v>548</v>
      </c>
      <c r="C78" s="29" t="s">
        <v>193</v>
      </c>
      <c r="D78" s="39">
        <v>3203.31</v>
      </c>
      <c r="E78" s="46"/>
      <c r="F78" s="46"/>
      <c r="G78" s="46"/>
      <c r="H78" s="46"/>
      <c r="I78" s="46"/>
      <c r="J78" s="46"/>
      <c r="K78" s="46"/>
      <c r="L78" s="46"/>
      <c r="M78" s="40" t="s">
        <v>220</v>
      </c>
      <c r="N78" s="18"/>
      <c r="O78" s="13">
        <f>D78*N78</f>
        <v>0</v>
      </c>
      <c r="P78" s="8"/>
    </row>
    <row r="79" spans="1:16" outlineLevel="1" x14ac:dyDescent="0.25">
      <c r="A79" s="4" t="s">
        <v>18</v>
      </c>
      <c r="B79" s="22" t="s">
        <v>549</v>
      </c>
      <c r="C79" s="29" t="s">
        <v>193</v>
      </c>
      <c r="D79" s="39">
        <v>8197.7217299999993</v>
      </c>
      <c r="E79" s="46"/>
      <c r="F79" s="46"/>
      <c r="G79" s="46"/>
      <c r="H79" s="46"/>
      <c r="I79" s="46"/>
      <c r="J79" s="46"/>
      <c r="K79" s="46"/>
      <c r="L79" s="46"/>
      <c r="M79" s="40" t="s">
        <v>220</v>
      </c>
      <c r="N79" s="18"/>
      <c r="O79" s="13">
        <f t="shared" ref="O79:O142" si="3">D79*N79</f>
        <v>0</v>
      </c>
      <c r="P79" s="8"/>
    </row>
    <row r="80" spans="1:16" outlineLevel="1" x14ac:dyDescent="0.25">
      <c r="A80" s="4" t="s">
        <v>19</v>
      </c>
      <c r="B80" s="22" t="s">
        <v>550</v>
      </c>
      <c r="C80" s="33" t="s">
        <v>193</v>
      </c>
      <c r="D80" s="39">
        <v>50.78349</v>
      </c>
      <c r="E80" s="46"/>
      <c r="F80" s="46"/>
      <c r="G80" s="46"/>
      <c r="H80" s="46"/>
      <c r="I80" s="46"/>
      <c r="J80" s="46"/>
      <c r="K80" s="46"/>
      <c r="L80" s="46"/>
      <c r="M80" s="40" t="s">
        <v>220</v>
      </c>
      <c r="N80" s="18"/>
      <c r="O80" s="13">
        <f t="shared" si="3"/>
        <v>0</v>
      </c>
      <c r="P80" s="8"/>
    </row>
    <row r="81" spans="1:16" outlineLevel="1" x14ac:dyDescent="0.25">
      <c r="A81" s="4" t="s">
        <v>20</v>
      </c>
      <c r="B81" s="22" t="s">
        <v>551</v>
      </c>
      <c r="C81" s="29" t="s">
        <v>193</v>
      </c>
      <c r="D81" s="39">
        <v>44.005499999999998</v>
      </c>
      <c r="E81" s="46"/>
      <c r="F81" s="46"/>
      <c r="G81" s="46"/>
      <c r="H81" s="46"/>
      <c r="I81" s="46"/>
      <c r="J81" s="46"/>
      <c r="K81" s="46"/>
      <c r="L81" s="46"/>
      <c r="M81" s="40" t="s">
        <v>220</v>
      </c>
      <c r="N81" s="18"/>
      <c r="O81" s="13">
        <f t="shared" si="3"/>
        <v>0</v>
      </c>
      <c r="P81" s="8"/>
    </row>
    <row r="82" spans="1:16" outlineLevel="1" x14ac:dyDescent="0.25">
      <c r="A82" s="4" t="s">
        <v>21</v>
      </c>
      <c r="B82" s="22" t="s">
        <v>552</v>
      </c>
      <c r="C82" s="29" t="s">
        <v>193</v>
      </c>
      <c r="D82" s="39">
        <v>177900.15474</v>
      </c>
      <c r="E82" s="46"/>
      <c r="F82" s="46"/>
      <c r="G82" s="46"/>
      <c r="H82" s="46"/>
      <c r="I82" s="46"/>
      <c r="J82" s="46"/>
      <c r="K82" s="46"/>
      <c r="L82" s="46"/>
      <c r="M82" s="40" t="s">
        <v>220</v>
      </c>
      <c r="N82" s="18"/>
      <c r="O82" s="13">
        <f t="shared" si="3"/>
        <v>0</v>
      </c>
      <c r="P82" s="8"/>
    </row>
    <row r="83" spans="1:16" outlineLevel="1" x14ac:dyDescent="0.25">
      <c r="A83" s="4" t="s">
        <v>22</v>
      </c>
      <c r="B83" s="22" t="s">
        <v>553</v>
      </c>
      <c r="C83" s="29" t="s">
        <v>193</v>
      </c>
      <c r="D83" s="39">
        <v>267065.60759999999</v>
      </c>
      <c r="E83" s="46"/>
      <c r="F83" s="46"/>
      <c r="G83" s="46"/>
      <c r="H83" s="46"/>
      <c r="I83" s="46"/>
      <c r="J83" s="46"/>
      <c r="K83" s="46"/>
      <c r="L83" s="46"/>
      <c r="M83" s="40" t="s">
        <v>220</v>
      </c>
      <c r="N83" s="18"/>
      <c r="O83" s="13">
        <f t="shared" si="3"/>
        <v>0</v>
      </c>
      <c r="P83" s="8"/>
    </row>
    <row r="84" spans="1:16" outlineLevel="1" x14ac:dyDescent="0.25">
      <c r="A84" s="4" t="s">
        <v>23</v>
      </c>
      <c r="B84" s="22" t="s">
        <v>554</v>
      </c>
      <c r="C84" s="29" t="s">
        <v>193</v>
      </c>
      <c r="D84" s="39">
        <v>30000</v>
      </c>
      <c r="E84" s="46"/>
      <c r="F84" s="46"/>
      <c r="G84" s="46"/>
      <c r="H84" s="46"/>
      <c r="I84" s="46"/>
      <c r="J84" s="46"/>
      <c r="K84" s="46"/>
      <c r="L84" s="46"/>
      <c r="M84" s="40" t="s">
        <v>220</v>
      </c>
      <c r="N84" s="18"/>
      <c r="O84" s="13">
        <f t="shared" si="3"/>
        <v>0</v>
      </c>
      <c r="P84" s="8"/>
    </row>
    <row r="85" spans="1:16" outlineLevel="1" x14ac:dyDescent="0.25">
      <c r="A85" s="4" t="s">
        <v>24</v>
      </c>
      <c r="B85" s="22" t="s">
        <v>555</v>
      </c>
      <c r="C85" s="29" t="s">
        <v>193</v>
      </c>
      <c r="D85" s="39">
        <v>414.82</v>
      </c>
      <c r="E85" s="46"/>
      <c r="F85" s="46"/>
      <c r="G85" s="46"/>
      <c r="H85" s="46"/>
      <c r="I85" s="46"/>
      <c r="J85" s="46"/>
      <c r="K85" s="46"/>
      <c r="L85" s="46"/>
      <c r="M85" s="40" t="s">
        <v>220</v>
      </c>
      <c r="N85" s="18"/>
      <c r="O85" s="13">
        <f t="shared" si="3"/>
        <v>0</v>
      </c>
      <c r="P85" s="8"/>
    </row>
    <row r="86" spans="1:16" outlineLevel="1" x14ac:dyDescent="0.25">
      <c r="A86" s="4" t="s">
        <v>25</v>
      </c>
      <c r="B86" s="22" t="s">
        <v>238</v>
      </c>
      <c r="C86" s="29" t="s">
        <v>193</v>
      </c>
      <c r="D86" s="39">
        <v>1037.1600000000001</v>
      </c>
      <c r="E86" s="46"/>
      <c r="F86" s="46"/>
      <c r="G86" s="46"/>
      <c r="H86" s="46"/>
      <c r="I86" s="46"/>
      <c r="J86" s="46"/>
      <c r="K86" s="46"/>
      <c r="L86" s="46"/>
      <c r="M86" s="40" t="s">
        <v>220</v>
      </c>
      <c r="N86" s="18"/>
      <c r="O86" s="13">
        <f t="shared" si="3"/>
        <v>0</v>
      </c>
      <c r="P86" s="8"/>
    </row>
    <row r="87" spans="1:16" outlineLevel="1" x14ac:dyDescent="0.25">
      <c r="A87" s="4" t="s">
        <v>26</v>
      </c>
      <c r="B87" s="22" t="s">
        <v>239</v>
      </c>
      <c r="C87" s="29" t="s">
        <v>193</v>
      </c>
      <c r="D87" s="39">
        <v>401.39874000000003</v>
      </c>
      <c r="E87" s="46"/>
      <c r="F87" s="46"/>
      <c r="G87" s="46"/>
      <c r="H87" s="46"/>
      <c r="I87" s="46"/>
      <c r="J87" s="46"/>
      <c r="K87" s="46"/>
      <c r="L87" s="46"/>
      <c r="M87" s="40" t="s">
        <v>220</v>
      </c>
      <c r="N87" s="18"/>
      <c r="O87" s="13">
        <f t="shared" si="3"/>
        <v>0</v>
      </c>
      <c r="P87" s="8"/>
    </row>
    <row r="88" spans="1:16" outlineLevel="1" x14ac:dyDescent="0.25">
      <c r="A88" s="4" t="s">
        <v>357</v>
      </c>
      <c r="B88" s="22" t="s">
        <v>556</v>
      </c>
      <c r="C88" s="29" t="s">
        <v>193</v>
      </c>
      <c r="D88" s="39">
        <v>74637.899999999994</v>
      </c>
      <c r="E88" s="46"/>
      <c r="F88" s="46"/>
      <c r="G88" s="46"/>
      <c r="H88" s="46"/>
      <c r="I88" s="46"/>
      <c r="J88" s="46"/>
      <c r="K88" s="46"/>
      <c r="L88" s="46"/>
      <c r="M88" s="40" t="s">
        <v>220</v>
      </c>
      <c r="N88" s="18"/>
      <c r="O88" s="13">
        <f t="shared" si="3"/>
        <v>0</v>
      </c>
      <c r="P88" s="8"/>
    </row>
    <row r="89" spans="1:16" outlineLevel="1" x14ac:dyDescent="0.25">
      <c r="A89" s="4" t="s">
        <v>358</v>
      </c>
      <c r="B89" s="22" t="s">
        <v>557</v>
      </c>
      <c r="C89" s="29" t="s">
        <v>193</v>
      </c>
      <c r="D89" s="39">
        <v>2042.17524</v>
      </c>
      <c r="E89" s="46"/>
      <c r="F89" s="46"/>
      <c r="G89" s="46"/>
      <c r="H89" s="46"/>
      <c r="I89" s="46"/>
      <c r="J89" s="46"/>
      <c r="K89" s="46"/>
      <c r="L89" s="46"/>
      <c r="M89" s="40" t="s">
        <v>220</v>
      </c>
      <c r="N89" s="18"/>
      <c r="O89" s="13">
        <f t="shared" si="3"/>
        <v>0</v>
      </c>
      <c r="P89" s="8"/>
    </row>
    <row r="90" spans="1:16" outlineLevel="1" x14ac:dyDescent="0.25">
      <c r="A90" s="4" t="s">
        <v>359</v>
      </c>
      <c r="B90" s="22" t="s">
        <v>558</v>
      </c>
      <c r="C90" s="33" t="s">
        <v>193</v>
      </c>
      <c r="D90" s="39">
        <v>1633.06</v>
      </c>
      <c r="E90" s="46"/>
      <c r="F90" s="46"/>
      <c r="G90" s="46"/>
      <c r="H90" s="46"/>
      <c r="I90" s="46"/>
      <c r="J90" s="46"/>
      <c r="K90" s="46"/>
      <c r="L90" s="46"/>
      <c r="M90" s="40" t="s">
        <v>220</v>
      </c>
      <c r="N90" s="18"/>
      <c r="O90" s="13">
        <f t="shared" si="3"/>
        <v>0</v>
      </c>
      <c r="P90" s="8"/>
    </row>
    <row r="91" spans="1:16" outlineLevel="1" x14ac:dyDescent="0.25">
      <c r="A91" s="4" t="s">
        <v>360</v>
      </c>
      <c r="B91" s="22" t="s">
        <v>559</v>
      </c>
      <c r="C91" s="29" t="s">
        <v>193</v>
      </c>
      <c r="D91" s="39">
        <v>20841.164820000002</v>
      </c>
      <c r="E91" s="46"/>
      <c r="F91" s="46"/>
      <c r="G91" s="46"/>
      <c r="H91" s="46"/>
      <c r="I91" s="46"/>
      <c r="J91" s="46"/>
      <c r="K91" s="46"/>
      <c r="L91" s="46"/>
      <c r="M91" s="40" t="s">
        <v>220</v>
      </c>
      <c r="N91" s="18"/>
      <c r="O91" s="13">
        <f t="shared" si="3"/>
        <v>0</v>
      </c>
      <c r="P91" s="8"/>
    </row>
    <row r="92" spans="1:16" outlineLevel="1" x14ac:dyDescent="0.25">
      <c r="A92" s="4" t="s">
        <v>361</v>
      </c>
      <c r="B92" s="22" t="s">
        <v>560</v>
      </c>
      <c r="C92" s="29" t="s">
        <v>193</v>
      </c>
      <c r="D92" s="39">
        <v>14257.87</v>
      </c>
      <c r="E92" s="46"/>
      <c r="F92" s="46"/>
      <c r="G92" s="46"/>
      <c r="H92" s="46"/>
      <c r="I92" s="46"/>
      <c r="J92" s="46"/>
      <c r="K92" s="46"/>
      <c r="L92" s="46"/>
      <c r="M92" s="40" t="s">
        <v>220</v>
      </c>
      <c r="N92" s="18"/>
      <c r="O92" s="13">
        <f t="shared" si="3"/>
        <v>0</v>
      </c>
      <c r="P92" s="8"/>
    </row>
    <row r="93" spans="1:16" outlineLevel="1" x14ac:dyDescent="0.25">
      <c r="A93" s="4" t="s">
        <v>362</v>
      </c>
      <c r="B93" s="22" t="s">
        <v>561</v>
      </c>
      <c r="C93" s="29" t="s">
        <v>193</v>
      </c>
      <c r="D93" s="39">
        <v>7617.3520500000004</v>
      </c>
      <c r="E93" s="46"/>
      <c r="F93" s="46"/>
      <c r="G93" s="46"/>
      <c r="H93" s="46"/>
      <c r="I93" s="46"/>
      <c r="J93" s="46"/>
      <c r="K93" s="46"/>
      <c r="L93" s="46"/>
      <c r="M93" s="40" t="s">
        <v>220</v>
      </c>
      <c r="N93" s="18"/>
      <c r="O93" s="13">
        <f t="shared" si="3"/>
        <v>0</v>
      </c>
      <c r="P93" s="8"/>
    </row>
    <row r="94" spans="1:16" outlineLevel="1" x14ac:dyDescent="0.25">
      <c r="A94" s="4" t="s">
        <v>363</v>
      </c>
      <c r="B94" s="22" t="s">
        <v>562</v>
      </c>
      <c r="C94" s="29" t="s">
        <v>193</v>
      </c>
      <c r="D94" s="39">
        <v>12567.06</v>
      </c>
      <c r="E94" s="46"/>
      <c r="F94" s="46"/>
      <c r="G94" s="46"/>
      <c r="H94" s="46"/>
      <c r="I94" s="46"/>
      <c r="J94" s="46"/>
      <c r="K94" s="46"/>
      <c r="L94" s="46"/>
      <c r="M94" s="40" t="s">
        <v>220</v>
      </c>
      <c r="N94" s="18"/>
      <c r="O94" s="13">
        <f t="shared" si="3"/>
        <v>0</v>
      </c>
      <c r="P94" s="8"/>
    </row>
    <row r="95" spans="1:16" ht="24" outlineLevel="1" x14ac:dyDescent="0.25">
      <c r="A95" s="4" t="s">
        <v>364</v>
      </c>
      <c r="B95" s="22" t="s">
        <v>563</v>
      </c>
      <c r="C95" s="29" t="s">
        <v>193</v>
      </c>
      <c r="D95" s="39">
        <v>15652.17</v>
      </c>
      <c r="E95" s="46"/>
      <c r="F95" s="46"/>
      <c r="G95" s="46"/>
      <c r="H95" s="46"/>
      <c r="I95" s="46"/>
      <c r="J95" s="46"/>
      <c r="K95" s="46"/>
      <c r="L95" s="46"/>
      <c r="M95" s="40" t="s">
        <v>220</v>
      </c>
      <c r="N95" s="18"/>
      <c r="O95" s="13">
        <f t="shared" si="3"/>
        <v>0</v>
      </c>
      <c r="P95" s="8"/>
    </row>
    <row r="96" spans="1:16" outlineLevel="1" x14ac:dyDescent="0.25">
      <c r="A96" s="4" t="s">
        <v>365</v>
      </c>
      <c r="B96" s="22" t="s">
        <v>249</v>
      </c>
      <c r="C96" s="29" t="s">
        <v>193</v>
      </c>
      <c r="D96" s="39">
        <v>12850.074629999999</v>
      </c>
      <c r="E96" s="46"/>
      <c r="F96" s="46"/>
      <c r="G96" s="46"/>
      <c r="H96" s="46"/>
      <c r="I96" s="46"/>
      <c r="J96" s="46"/>
      <c r="K96" s="46"/>
      <c r="L96" s="46"/>
      <c r="M96" s="40" t="s">
        <v>220</v>
      </c>
      <c r="N96" s="18"/>
      <c r="O96" s="13">
        <f t="shared" si="3"/>
        <v>0</v>
      </c>
      <c r="P96" s="8"/>
    </row>
    <row r="97" spans="1:16" outlineLevel="1" x14ac:dyDescent="0.25">
      <c r="A97" s="4" t="s">
        <v>366</v>
      </c>
      <c r="B97" s="22" t="s">
        <v>250</v>
      </c>
      <c r="C97" s="29" t="s">
        <v>193</v>
      </c>
      <c r="D97" s="39">
        <v>2489.4540000000002</v>
      </c>
      <c r="E97" s="46"/>
      <c r="F97" s="46"/>
      <c r="G97" s="46"/>
      <c r="H97" s="46"/>
      <c r="I97" s="46"/>
      <c r="J97" s="46"/>
      <c r="K97" s="46"/>
      <c r="L97" s="46"/>
      <c r="M97" s="40" t="s">
        <v>220</v>
      </c>
      <c r="N97" s="18"/>
      <c r="O97" s="13">
        <f t="shared" si="3"/>
        <v>0</v>
      </c>
      <c r="P97" s="8"/>
    </row>
    <row r="98" spans="1:16" outlineLevel="1" x14ac:dyDescent="0.25">
      <c r="A98" s="4" t="s">
        <v>367</v>
      </c>
      <c r="B98" s="22" t="s">
        <v>564</v>
      </c>
      <c r="C98" s="29" t="s">
        <v>193</v>
      </c>
      <c r="D98" s="39">
        <v>30434.78</v>
      </c>
      <c r="E98" s="46"/>
      <c r="F98" s="46"/>
      <c r="G98" s="46"/>
      <c r="H98" s="46"/>
      <c r="I98" s="46"/>
      <c r="J98" s="46"/>
      <c r="K98" s="46"/>
      <c r="L98" s="46"/>
      <c r="M98" s="40" t="s">
        <v>220</v>
      </c>
      <c r="N98" s="18"/>
      <c r="O98" s="13">
        <f t="shared" si="3"/>
        <v>0</v>
      </c>
      <c r="P98" s="8"/>
    </row>
    <row r="99" spans="1:16" outlineLevel="1" x14ac:dyDescent="0.25">
      <c r="A99" s="4" t="s">
        <v>368</v>
      </c>
      <c r="B99" s="22" t="s">
        <v>565</v>
      </c>
      <c r="C99" s="29" t="s">
        <v>193</v>
      </c>
      <c r="D99" s="39">
        <v>12059.52</v>
      </c>
      <c r="E99" s="46"/>
      <c r="F99" s="46"/>
      <c r="G99" s="46"/>
      <c r="H99" s="46"/>
      <c r="I99" s="46"/>
      <c r="J99" s="46"/>
      <c r="K99" s="46"/>
      <c r="L99" s="46"/>
      <c r="M99" s="40" t="s">
        <v>220</v>
      </c>
      <c r="N99" s="18"/>
      <c r="O99" s="13">
        <f t="shared" si="3"/>
        <v>0</v>
      </c>
      <c r="P99" s="8"/>
    </row>
    <row r="100" spans="1:16" outlineLevel="1" x14ac:dyDescent="0.25">
      <c r="A100" s="4" t="s">
        <v>369</v>
      </c>
      <c r="B100" s="22" t="s">
        <v>566</v>
      </c>
      <c r="C100" s="33" t="s">
        <v>193</v>
      </c>
      <c r="D100" s="39">
        <v>60</v>
      </c>
      <c r="E100" s="46"/>
      <c r="F100" s="46"/>
      <c r="G100" s="46"/>
      <c r="H100" s="46"/>
      <c r="I100" s="46"/>
      <c r="J100" s="46"/>
      <c r="K100" s="46"/>
      <c r="L100" s="46"/>
      <c r="M100" s="40" t="s">
        <v>220</v>
      </c>
      <c r="N100" s="18"/>
      <c r="O100" s="13">
        <f t="shared" si="3"/>
        <v>0</v>
      </c>
      <c r="P100" s="8"/>
    </row>
    <row r="101" spans="1:16" outlineLevel="1" x14ac:dyDescent="0.25">
      <c r="A101" s="4" t="s">
        <v>370</v>
      </c>
      <c r="B101" s="22" t="s">
        <v>567</v>
      </c>
      <c r="C101" s="29" t="s">
        <v>193</v>
      </c>
      <c r="D101" s="39">
        <v>1076.87745</v>
      </c>
      <c r="E101" s="46"/>
      <c r="F101" s="46"/>
      <c r="G101" s="46"/>
      <c r="H101" s="46"/>
      <c r="I101" s="46"/>
      <c r="J101" s="46"/>
      <c r="K101" s="46"/>
      <c r="L101" s="46"/>
      <c r="M101" s="40" t="s">
        <v>220</v>
      </c>
      <c r="N101" s="18"/>
      <c r="O101" s="13">
        <f t="shared" si="3"/>
        <v>0</v>
      </c>
      <c r="P101" s="8"/>
    </row>
    <row r="102" spans="1:16" outlineLevel="1" x14ac:dyDescent="0.25">
      <c r="A102" s="4" t="s">
        <v>371</v>
      </c>
      <c r="B102" s="22" t="s">
        <v>259</v>
      </c>
      <c r="C102" s="29" t="s">
        <v>193</v>
      </c>
      <c r="D102" s="39">
        <v>3955.09</v>
      </c>
      <c r="E102" s="46"/>
      <c r="F102" s="46"/>
      <c r="G102" s="46"/>
      <c r="H102" s="46"/>
      <c r="I102" s="46"/>
      <c r="J102" s="46"/>
      <c r="K102" s="46"/>
      <c r="L102" s="46"/>
      <c r="M102" s="40" t="s">
        <v>220</v>
      </c>
      <c r="N102" s="18"/>
      <c r="O102" s="13">
        <f t="shared" si="3"/>
        <v>0</v>
      </c>
      <c r="P102" s="8"/>
    </row>
    <row r="103" spans="1:16" outlineLevel="1" x14ac:dyDescent="0.25">
      <c r="A103" s="4" t="s">
        <v>372</v>
      </c>
      <c r="B103" s="22" t="s">
        <v>568</v>
      </c>
      <c r="C103" s="29" t="s">
        <v>193</v>
      </c>
      <c r="D103" s="39">
        <v>25531.26</v>
      </c>
      <c r="E103" s="46"/>
      <c r="F103" s="46"/>
      <c r="G103" s="46"/>
      <c r="H103" s="46"/>
      <c r="I103" s="46"/>
      <c r="J103" s="46"/>
      <c r="K103" s="46"/>
      <c r="L103" s="46"/>
      <c r="M103" s="40" t="s">
        <v>220</v>
      </c>
      <c r="N103" s="18"/>
      <c r="O103" s="13">
        <f t="shared" si="3"/>
        <v>0</v>
      </c>
      <c r="P103" s="8"/>
    </row>
    <row r="104" spans="1:16" outlineLevel="1" x14ac:dyDescent="0.25">
      <c r="A104" s="4" t="s">
        <v>373</v>
      </c>
      <c r="B104" s="22" t="s">
        <v>569</v>
      </c>
      <c r="C104" s="29" t="s">
        <v>193</v>
      </c>
      <c r="D104" s="39">
        <v>12573</v>
      </c>
      <c r="E104" s="46"/>
      <c r="F104" s="46"/>
      <c r="G104" s="46"/>
      <c r="H104" s="46"/>
      <c r="I104" s="46"/>
      <c r="J104" s="46"/>
      <c r="K104" s="46"/>
      <c r="L104" s="46"/>
      <c r="M104" s="40" t="s">
        <v>220</v>
      </c>
      <c r="N104" s="18"/>
      <c r="O104" s="13">
        <f t="shared" si="3"/>
        <v>0</v>
      </c>
      <c r="P104" s="8"/>
    </row>
    <row r="105" spans="1:16" outlineLevel="1" x14ac:dyDescent="0.25">
      <c r="A105" s="4" t="s">
        <v>374</v>
      </c>
      <c r="B105" s="22" t="s">
        <v>262</v>
      </c>
      <c r="C105" s="29" t="s">
        <v>193</v>
      </c>
      <c r="D105" s="39">
        <v>2020.7325600000001</v>
      </c>
      <c r="E105" s="46"/>
      <c r="F105" s="46"/>
      <c r="G105" s="46"/>
      <c r="H105" s="46"/>
      <c r="I105" s="46"/>
      <c r="J105" s="46"/>
      <c r="K105" s="46"/>
      <c r="L105" s="46"/>
      <c r="M105" s="40" t="s">
        <v>220</v>
      </c>
      <c r="N105" s="18"/>
      <c r="O105" s="13">
        <f t="shared" si="3"/>
        <v>0</v>
      </c>
      <c r="P105" s="8"/>
    </row>
    <row r="106" spans="1:16" outlineLevel="1" x14ac:dyDescent="0.25">
      <c r="A106" s="4" t="s">
        <v>375</v>
      </c>
      <c r="B106" s="22" t="s">
        <v>263</v>
      </c>
      <c r="C106" s="29" t="s">
        <v>193</v>
      </c>
      <c r="D106" s="39">
        <v>3600.0385200000001</v>
      </c>
      <c r="E106" s="46"/>
      <c r="F106" s="46"/>
      <c r="G106" s="46"/>
      <c r="H106" s="46"/>
      <c r="I106" s="46"/>
      <c r="J106" s="46"/>
      <c r="K106" s="46"/>
      <c r="L106" s="46"/>
      <c r="M106" s="40" t="s">
        <v>220</v>
      </c>
      <c r="N106" s="18"/>
      <c r="O106" s="13">
        <f t="shared" si="3"/>
        <v>0</v>
      </c>
      <c r="P106" s="8"/>
    </row>
    <row r="107" spans="1:16" outlineLevel="1" x14ac:dyDescent="0.25">
      <c r="A107" s="4" t="s">
        <v>376</v>
      </c>
      <c r="B107" s="22" t="s">
        <v>264</v>
      </c>
      <c r="C107" s="29" t="s">
        <v>193</v>
      </c>
      <c r="D107" s="39">
        <v>6495.6689999999999</v>
      </c>
      <c r="E107" s="46"/>
      <c r="F107" s="46"/>
      <c r="G107" s="46"/>
      <c r="H107" s="46"/>
      <c r="I107" s="46"/>
      <c r="J107" s="46"/>
      <c r="K107" s="46"/>
      <c r="L107" s="46"/>
      <c r="M107" s="40" t="s">
        <v>220</v>
      </c>
      <c r="N107" s="18"/>
      <c r="O107" s="13">
        <f t="shared" si="3"/>
        <v>0</v>
      </c>
      <c r="P107" s="8"/>
    </row>
    <row r="108" spans="1:16" outlineLevel="1" x14ac:dyDescent="0.25">
      <c r="A108" s="4" t="s">
        <v>377</v>
      </c>
      <c r="B108" s="22" t="s">
        <v>265</v>
      </c>
      <c r="C108" s="29" t="s">
        <v>193</v>
      </c>
      <c r="D108" s="39">
        <v>14433.804</v>
      </c>
      <c r="E108" s="46"/>
      <c r="F108" s="46"/>
      <c r="G108" s="46"/>
      <c r="H108" s="46"/>
      <c r="I108" s="46"/>
      <c r="J108" s="46"/>
      <c r="K108" s="46"/>
      <c r="L108" s="46"/>
      <c r="M108" s="40" t="s">
        <v>220</v>
      </c>
      <c r="N108" s="18"/>
      <c r="O108" s="13">
        <f t="shared" si="3"/>
        <v>0</v>
      </c>
      <c r="P108" s="8"/>
    </row>
    <row r="109" spans="1:16" outlineLevel="1" x14ac:dyDescent="0.25">
      <c r="A109" s="4" t="s">
        <v>378</v>
      </c>
      <c r="B109" s="22" t="s">
        <v>570</v>
      </c>
      <c r="C109" s="29" t="s">
        <v>193</v>
      </c>
      <c r="D109" s="39">
        <v>30965.33</v>
      </c>
      <c r="E109" s="46"/>
      <c r="F109" s="46"/>
      <c r="G109" s="46"/>
      <c r="H109" s="46"/>
      <c r="I109" s="46"/>
      <c r="J109" s="46"/>
      <c r="K109" s="46"/>
      <c r="L109" s="46"/>
      <c r="M109" s="40" t="s">
        <v>220</v>
      </c>
      <c r="N109" s="18"/>
      <c r="O109" s="13">
        <f t="shared" si="3"/>
        <v>0</v>
      </c>
      <c r="P109" s="8"/>
    </row>
    <row r="110" spans="1:16" outlineLevel="1" x14ac:dyDescent="0.25">
      <c r="A110" s="4" t="s">
        <v>379</v>
      </c>
      <c r="B110" s="22" t="s">
        <v>267</v>
      </c>
      <c r="C110" s="33" t="s">
        <v>193</v>
      </c>
      <c r="D110" s="39">
        <v>851.60357999999997</v>
      </c>
      <c r="E110" s="46"/>
      <c r="F110" s="46"/>
      <c r="G110" s="46"/>
      <c r="H110" s="46"/>
      <c r="I110" s="46"/>
      <c r="J110" s="46"/>
      <c r="K110" s="46"/>
      <c r="L110" s="46"/>
      <c r="M110" s="40" t="s">
        <v>220</v>
      </c>
      <c r="N110" s="18"/>
      <c r="O110" s="13">
        <f t="shared" si="3"/>
        <v>0</v>
      </c>
      <c r="P110" s="8"/>
    </row>
    <row r="111" spans="1:16" outlineLevel="1" x14ac:dyDescent="0.25">
      <c r="A111" s="4" t="s">
        <v>380</v>
      </c>
      <c r="B111" s="22" t="s">
        <v>268</v>
      </c>
      <c r="C111" s="29" t="s">
        <v>193</v>
      </c>
      <c r="D111" s="39">
        <v>1748.98</v>
      </c>
      <c r="E111" s="46"/>
      <c r="F111" s="46"/>
      <c r="G111" s="46"/>
      <c r="H111" s="46"/>
      <c r="I111" s="46"/>
      <c r="J111" s="46"/>
      <c r="K111" s="46"/>
      <c r="L111" s="46"/>
      <c r="M111" s="40" t="s">
        <v>220</v>
      </c>
      <c r="N111" s="18"/>
      <c r="O111" s="13">
        <f t="shared" si="3"/>
        <v>0</v>
      </c>
      <c r="P111" s="8"/>
    </row>
    <row r="112" spans="1:16" outlineLevel="1" x14ac:dyDescent="0.25">
      <c r="A112" s="4" t="s">
        <v>381</v>
      </c>
      <c r="B112" s="22" t="s">
        <v>269</v>
      </c>
      <c r="C112" s="29" t="s">
        <v>193</v>
      </c>
      <c r="D112" s="39">
        <v>1826.09</v>
      </c>
      <c r="E112" s="46"/>
      <c r="F112" s="46"/>
      <c r="G112" s="46"/>
      <c r="H112" s="46"/>
      <c r="I112" s="46"/>
      <c r="J112" s="46"/>
      <c r="K112" s="46"/>
      <c r="L112" s="46"/>
      <c r="M112" s="40" t="s">
        <v>220</v>
      </c>
      <c r="N112" s="18"/>
      <c r="O112" s="13">
        <f t="shared" si="3"/>
        <v>0</v>
      </c>
      <c r="P112" s="8"/>
    </row>
    <row r="113" spans="1:16" outlineLevel="1" x14ac:dyDescent="0.25">
      <c r="A113" s="4" t="s">
        <v>382</v>
      </c>
      <c r="B113" s="22" t="s">
        <v>270</v>
      </c>
      <c r="C113" s="29" t="s">
        <v>193</v>
      </c>
      <c r="D113" s="39">
        <v>6856.0569000000005</v>
      </c>
      <c r="E113" s="46"/>
      <c r="F113" s="46"/>
      <c r="G113" s="46"/>
      <c r="H113" s="46"/>
      <c r="I113" s="46"/>
      <c r="J113" s="46"/>
      <c r="K113" s="46"/>
      <c r="L113" s="46"/>
      <c r="M113" s="40" t="s">
        <v>220</v>
      </c>
      <c r="N113" s="18"/>
      <c r="O113" s="13">
        <f t="shared" si="3"/>
        <v>0</v>
      </c>
      <c r="P113" s="8"/>
    </row>
    <row r="114" spans="1:16" outlineLevel="1" x14ac:dyDescent="0.25">
      <c r="A114" s="4" t="s">
        <v>383</v>
      </c>
      <c r="B114" s="22" t="s">
        <v>271</v>
      </c>
      <c r="C114" s="29" t="s">
        <v>193</v>
      </c>
      <c r="D114" s="39">
        <v>1800</v>
      </c>
      <c r="E114" s="46"/>
      <c r="F114" s="46"/>
      <c r="G114" s="46"/>
      <c r="H114" s="46"/>
      <c r="I114" s="46"/>
      <c r="J114" s="46"/>
      <c r="K114" s="46"/>
      <c r="L114" s="46"/>
      <c r="M114" s="40" t="s">
        <v>220</v>
      </c>
      <c r="N114" s="18"/>
      <c r="O114" s="13">
        <f t="shared" si="3"/>
        <v>0</v>
      </c>
      <c r="P114" s="8"/>
    </row>
    <row r="115" spans="1:16" outlineLevel="1" x14ac:dyDescent="0.25">
      <c r="A115" s="4" t="s">
        <v>384</v>
      </c>
      <c r="B115" s="22" t="s">
        <v>272</v>
      </c>
      <c r="C115" s="29" t="s">
        <v>193</v>
      </c>
      <c r="D115" s="39">
        <v>2057.7543299999998</v>
      </c>
      <c r="E115" s="46"/>
      <c r="F115" s="46"/>
      <c r="G115" s="46"/>
      <c r="H115" s="46"/>
      <c r="I115" s="46"/>
      <c r="J115" s="46"/>
      <c r="K115" s="46"/>
      <c r="L115" s="46"/>
      <c r="M115" s="40" t="s">
        <v>220</v>
      </c>
      <c r="N115" s="18"/>
      <c r="O115" s="13">
        <f t="shared" si="3"/>
        <v>0</v>
      </c>
      <c r="P115" s="8"/>
    </row>
    <row r="116" spans="1:16" outlineLevel="1" x14ac:dyDescent="0.25">
      <c r="A116" s="4" t="s">
        <v>385</v>
      </c>
      <c r="B116" s="22" t="s">
        <v>571</v>
      </c>
      <c r="C116" s="29" t="s">
        <v>193</v>
      </c>
      <c r="D116" s="39">
        <v>2260.87</v>
      </c>
      <c r="E116" s="46"/>
      <c r="F116" s="46"/>
      <c r="G116" s="46"/>
      <c r="H116" s="46"/>
      <c r="I116" s="46"/>
      <c r="J116" s="46"/>
      <c r="K116" s="46"/>
      <c r="L116" s="46"/>
      <c r="M116" s="40" t="s">
        <v>220</v>
      </c>
      <c r="N116" s="18"/>
      <c r="O116" s="13">
        <f t="shared" si="3"/>
        <v>0</v>
      </c>
      <c r="P116" s="8"/>
    </row>
    <row r="117" spans="1:16" outlineLevel="1" x14ac:dyDescent="0.25">
      <c r="A117" s="4" t="s">
        <v>386</v>
      </c>
      <c r="B117" s="22" t="s">
        <v>572</v>
      </c>
      <c r="C117" s="29" t="s">
        <v>193</v>
      </c>
      <c r="D117" s="39">
        <v>1751.77</v>
      </c>
      <c r="E117" s="46"/>
      <c r="F117" s="46"/>
      <c r="G117" s="46"/>
      <c r="H117" s="46"/>
      <c r="I117" s="46"/>
      <c r="J117" s="46"/>
      <c r="K117" s="46"/>
      <c r="L117" s="46"/>
      <c r="M117" s="40" t="s">
        <v>220</v>
      </c>
      <c r="N117" s="18"/>
      <c r="O117" s="13">
        <f t="shared" si="3"/>
        <v>0</v>
      </c>
      <c r="P117" s="8"/>
    </row>
    <row r="118" spans="1:16" outlineLevel="1" x14ac:dyDescent="0.25">
      <c r="A118" s="4" t="s">
        <v>387</v>
      </c>
      <c r="B118" s="22" t="s">
        <v>573</v>
      </c>
      <c r="C118" s="29" t="s">
        <v>193</v>
      </c>
      <c r="D118" s="39">
        <v>1800</v>
      </c>
      <c r="E118" s="46"/>
      <c r="F118" s="46"/>
      <c r="G118" s="46"/>
      <c r="H118" s="46"/>
      <c r="I118" s="46"/>
      <c r="J118" s="46"/>
      <c r="K118" s="46"/>
      <c r="L118" s="46"/>
      <c r="M118" s="40" t="s">
        <v>220</v>
      </c>
      <c r="N118" s="18"/>
      <c r="O118" s="13">
        <f t="shared" si="3"/>
        <v>0</v>
      </c>
      <c r="P118" s="8"/>
    </row>
    <row r="119" spans="1:16" outlineLevel="1" x14ac:dyDescent="0.25">
      <c r="A119" s="4" t="s">
        <v>388</v>
      </c>
      <c r="B119" s="22" t="s">
        <v>574</v>
      </c>
      <c r="C119" s="29" t="s">
        <v>193</v>
      </c>
      <c r="D119" s="39">
        <v>1451.69</v>
      </c>
      <c r="E119" s="46"/>
      <c r="F119" s="46"/>
      <c r="G119" s="46"/>
      <c r="H119" s="46"/>
      <c r="I119" s="46"/>
      <c r="J119" s="46"/>
      <c r="K119" s="46"/>
      <c r="L119" s="46"/>
      <c r="M119" s="40" t="s">
        <v>220</v>
      </c>
      <c r="N119" s="18"/>
      <c r="O119" s="13">
        <f t="shared" si="3"/>
        <v>0</v>
      </c>
      <c r="P119" s="8"/>
    </row>
    <row r="120" spans="1:16" outlineLevel="1" x14ac:dyDescent="0.25">
      <c r="A120" s="4" t="s">
        <v>389</v>
      </c>
      <c r="B120" s="22" t="s">
        <v>575</v>
      </c>
      <c r="C120" s="33" t="s">
        <v>193</v>
      </c>
      <c r="D120" s="39">
        <v>608.70000000000005</v>
      </c>
      <c r="E120" s="46"/>
      <c r="F120" s="46"/>
      <c r="G120" s="46"/>
      <c r="H120" s="46"/>
      <c r="I120" s="46"/>
      <c r="J120" s="46"/>
      <c r="K120" s="46"/>
      <c r="L120" s="46"/>
      <c r="M120" s="40" t="s">
        <v>220</v>
      </c>
      <c r="N120" s="18"/>
      <c r="O120" s="13">
        <f t="shared" si="3"/>
        <v>0</v>
      </c>
      <c r="P120" s="8"/>
    </row>
    <row r="121" spans="1:16" outlineLevel="1" x14ac:dyDescent="0.25">
      <c r="A121" s="4" t="s">
        <v>390</v>
      </c>
      <c r="B121" s="22" t="s">
        <v>576</v>
      </c>
      <c r="C121" s="29" t="s">
        <v>193</v>
      </c>
      <c r="D121" s="39">
        <v>15652.17</v>
      </c>
      <c r="E121" s="46"/>
      <c r="F121" s="46"/>
      <c r="G121" s="46"/>
      <c r="H121" s="46"/>
      <c r="I121" s="46"/>
      <c r="J121" s="46"/>
      <c r="K121" s="46"/>
      <c r="L121" s="46"/>
      <c r="M121" s="40" t="s">
        <v>220</v>
      </c>
      <c r="N121" s="18"/>
      <c r="O121" s="13">
        <f t="shared" si="3"/>
        <v>0</v>
      </c>
      <c r="P121" s="8"/>
    </row>
    <row r="122" spans="1:16" outlineLevel="1" x14ac:dyDescent="0.25">
      <c r="A122" s="4" t="s">
        <v>391</v>
      </c>
      <c r="B122" s="22" t="s">
        <v>577</v>
      </c>
      <c r="C122" s="29" t="s">
        <v>193</v>
      </c>
      <c r="D122" s="39">
        <v>1563.97</v>
      </c>
      <c r="E122" s="46"/>
      <c r="F122" s="46"/>
      <c r="G122" s="46"/>
      <c r="H122" s="46"/>
      <c r="I122" s="46"/>
      <c r="J122" s="46"/>
      <c r="K122" s="46"/>
      <c r="L122" s="46"/>
      <c r="M122" s="40" t="s">
        <v>220</v>
      </c>
      <c r="N122" s="18"/>
      <c r="O122" s="13">
        <f t="shared" si="3"/>
        <v>0</v>
      </c>
      <c r="P122" s="8"/>
    </row>
    <row r="123" spans="1:16" outlineLevel="1" x14ac:dyDescent="0.25">
      <c r="A123" s="4" t="s">
        <v>392</v>
      </c>
      <c r="B123" s="22" t="s">
        <v>578</v>
      </c>
      <c r="C123" s="29" t="s">
        <v>193</v>
      </c>
      <c r="D123" s="39">
        <v>1859.18</v>
      </c>
      <c r="E123" s="46"/>
      <c r="F123" s="46"/>
      <c r="G123" s="46"/>
      <c r="H123" s="46"/>
      <c r="I123" s="46"/>
      <c r="J123" s="46"/>
      <c r="K123" s="46"/>
      <c r="L123" s="46"/>
      <c r="M123" s="40" t="s">
        <v>220</v>
      </c>
      <c r="N123" s="18"/>
      <c r="O123" s="13">
        <f t="shared" si="3"/>
        <v>0</v>
      </c>
      <c r="P123" s="8"/>
    </row>
    <row r="124" spans="1:16" outlineLevel="1" x14ac:dyDescent="0.25">
      <c r="A124" s="4" t="s">
        <v>393</v>
      </c>
      <c r="B124" s="22" t="s">
        <v>579</v>
      </c>
      <c r="C124" s="29" t="s">
        <v>193</v>
      </c>
      <c r="D124" s="39">
        <v>8353.73</v>
      </c>
      <c r="E124" s="46"/>
      <c r="F124" s="46"/>
      <c r="G124" s="46"/>
      <c r="H124" s="46"/>
      <c r="I124" s="46"/>
      <c r="J124" s="46"/>
      <c r="K124" s="46"/>
      <c r="L124" s="46"/>
      <c r="M124" s="40" t="s">
        <v>220</v>
      </c>
      <c r="N124" s="18"/>
      <c r="O124" s="13">
        <f t="shared" si="3"/>
        <v>0</v>
      </c>
      <c r="P124" s="8"/>
    </row>
    <row r="125" spans="1:16" outlineLevel="1" x14ac:dyDescent="0.25">
      <c r="A125" s="4" t="s">
        <v>394</v>
      </c>
      <c r="B125" s="22" t="s">
        <v>580</v>
      </c>
      <c r="C125" s="29" t="s">
        <v>628</v>
      </c>
      <c r="D125" s="39">
        <v>8125.1755200000007</v>
      </c>
      <c r="E125" s="46"/>
      <c r="F125" s="46"/>
      <c r="G125" s="46"/>
      <c r="H125" s="46"/>
      <c r="I125" s="46"/>
      <c r="J125" s="46"/>
      <c r="K125" s="46"/>
      <c r="L125" s="46"/>
      <c r="M125" s="40" t="s">
        <v>220</v>
      </c>
      <c r="N125" s="18"/>
      <c r="O125" s="13">
        <f t="shared" si="3"/>
        <v>0</v>
      </c>
      <c r="P125" s="8"/>
    </row>
    <row r="126" spans="1:16" outlineLevel="1" x14ac:dyDescent="0.25">
      <c r="A126" s="4" t="s">
        <v>395</v>
      </c>
      <c r="B126" s="22" t="s">
        <v>581</v>
      </c>
      <c r="C126" s="29" t="s">
        <v>193</v>
      </c>
      <c r="D126" s="39">
        <v>12707.153910000001</v>
      </c>
      <c r="E126" s="46"/>
      <c r="F126" s="46"/>
      <c r="G126" s="46"/>
      <c r="H126" s="46"/>
      <c r="I126" s="46"/>
      <c r="J126" s="46"/>
      <c r="K126" s="46"/>
      <c r="L126" s="46"/>
      <c r="M126" s="40" t="s">
        <v>220</v>
      </c>
      <c r="N126" s="18"/>
      <c r="O126" s="13">
        <f t="shared" si="3"/>
        <v>0</v>
      </c>
      <c r="P126" s="8"/>
    </row>
    <row r="127" spans="1:16" outlineLevel="1" x14ac:dyDescent="0.25">
      <c r="A127" s="4" t="s">
        <v>396</v>
      </c>
      <c r="B127" s="22" t="s">
        <v>582</v>
      </c>
      <c r="C127" s="29" t="s">
        <v>193</v>
      </c>
      <c r="D127" s="39">
        <v>25560</v>
      </c>
      <c r="E127" s="46"/>
      <c r="F127" s="46"/>
      <c r="G127" s="46"/>
      <c r="H127" s="46"/>
      <c r="I127" s="46"/>
      <c r="J127" s="46"/>
      <c r="K127" s="46"/>
      <c r="L127" s="46"/>
      <c r="M127" s="40" t="s">
        <v>220</v>
      </c>
      <c r="N127" s="18"/>
      <c r="O127" s="13">
        <f t="shared" si="3"/>
        <v>0</v>
      </c>
      <c r="P127" s="8"/>
    </row>
    <row r="128" spans="1:16" outlineLevel="1" x14ac:dyDescent="0.25">
      <c r="A128" s="4" t="s">
        <v>397</v>
      </c>
      <c r="B128" s="22" t="s">
        <v>583</v>
      </c>
      <c r="C128" s="29" t="s">
        <v>193</v>
      </c>
      <c r="D128" s="39">
        <v>3800</v>
      </c>
      <c r="E128" s="46"/>
      <c r="F128" s="46"/>
      <c r="G128" s="46"/>
      <c r="H128" s="46"/>
      <c r="I128" s="46"/>
      <c r="J128" s="46"/>
      <c r="K128" s="46"/>
      <c r="L128" s="46"/>
      <c r="M128" s="40" t="s">
        <v>220</v>
      </c>
      <c r="N128" s="18"/>
      <c r="O128" s="13">
        <f t="shared" si="3"/>
        <v>0</v>
      </c>
      <c r="P128" s="8"/>
    </row>
    <row r="129" spans="1:16" outlineLevel="1" x14ac:dyDescent="0.25">
      <c r="A129" s="4" t="s">
        <v>398</v>
      </c>
      <c r="B129" s="22" t="s">
        <v>584</v>
      </c>
      <c r="C129" s="29" t="s">
        <v>193</v>
      </c>
      <c r="D129" s="39">
        <v>8040.6849600000005</v>
      </c>
      <c r="E129" s="46"/>
      <c r="F129" s="46"/>
      <c r="G129" s="46"/>
      <c r="H129" s="46"/>
      <c r="I129" s="46"/>
      <c r="J129" s="46"/>
      <c r="K129" s="46"/>
      <c r="L129" s="46"/>
      <c r="M129" s="40" t="s">
        <v>220</v>
      </c>
      <c r="N129" s="18"/>
      <c r="O129" s="13">
        <f t="shared" si="3"/>
        <v>0</v>
      </c>
      <c r="P129" s="8"/>
    </row>
    <row r="130" spans="1:16" outlineLevel="1" x14ac:dyDescent="0.25">
      <c r="A130" s="4" t="s">
        <v>399</v>
      </c>
      <c r="B130" s="22" t="s">
        <v>585</v>
      </c>
      <c r="C130" s="33" t="s">
        <v>193</v>
      </c>
      <c r="D130" s="39">
        <v>8421.6</v>
      </c>
      <c r="E130" s="46"/>
      <c r="F130" s="46"/>
      <c r="G130" s="46"/>
      <c r="H130" s="46"/>
      <c r="I130" s="46"/>
      <c r="J130" s="46"/>
      <c r="K130" s="46"/>
      <c r="L130" s="46"/>
      <c r="M130" s="40" t="s">
        <v>220</v>
      </c>
      <c r="N130" s="18"/>
      <c r="O130" s="13">
        <f t="shared" si="3"/>
        <v>0</v>
      </c>
      <c r="P130" s="8"/>
    </row>
    <row r="131" spans="1:16" outlineLevel="1" x14ac:dyDescent="0.25">
      <c r="A131" s="4" t="s">
        <v>400</v>
      </c>
      <c r="B131" s="22" t="s">
        <v>586</v>
      </c>
      <c r="C131" s="29" t="s">
        <v>193</v>
      </c>
      <c r="D131" s="39">
        <v>7455.7889999999998</v>
      </c>
      <c r="E131" s="46"/>
      <c r="F131" s="46"/>
      <c r="G131" s="46"/>
      <c r="H131" s="46"/>
      <c r="I131" s="46"/>
      <c r="J131" s="46"/>
      <c r="K131" s="46"/>
      <c r="L131" s="46"/>
      <c r="M131" s="40" t="s">
        <v>220</v>
      </c>
      <c r="N131" s="18"/>
      <c r="O131" s="13">
        <f t="shared" si="3"/>
        <v>0</v>
      </c>
      <c r="P131" s="8"/>
    </row>
    <row r="132" spans="1:16" outlineLevel="1" x14ac:dyDescent="0.25">
      <c r="A132" s="4" t="s">
        <v>401</v>
      </c>
      <c r="B132" s="22" t="s">
        <v>587</v>
      </c>
      <c r="C132" s="29" t="s">
        <v>193</v>
      </c>
      <c r="D132" s="39">
        <v>14700</v>
      </c>
      <c r="E132" s="46"/>
      <c r="F132" s="46"/>
      <c r="G132" s="46"/>
      <c r="H132" s="46"/>
      <c r="I132" s="46"/>
      <c r="J132" s="46"/>
      <c r="K132" s="46"/>
      <c r="L132" s="46"/>
      <c r="M132" s="40" t="s">
        <v>220</v>
      </c>
      <c r="N132" s="18"/>
      <c r="O132" s="13">
        <f t="shared" si="3"/>
        <v>0</v>
      </c>
      <c r="P132" s="8"/>
    </row>
    <row r="133" spans="1:16" outlineLevel="1" x14ac:dyDescent="0.25">
      <c r="A133" s="4" t="s">
        <v>402</v>
      </c>
      <c r="B133" s="22" t="s">
        <v>588</v>
      </c>
      <c r="C133" s="29" t="s">
        <v>193</v>
      </c>
      <c r="D133" s="39">
        <v>90446.399999999994</v>
      </c>
      <c r="E133" s="46"/>
      <c r="F133" s="46"/>
      <c r="G133" s="46"/>
      <c r="H133" s="46"/>
      <c r="I133" s="46"/>
      <c r="J133" s="46"/>
      <c r="K133" s="46"/>
      <c r="L133" s="46"/>
      <c r="M133" s="40" t="s">
        <v>220</v>
      </c>
      <c r="N133" s="18"/>
      <c r="O133" s="13">
        <f t="shared" si="3"/>
        <v>0</v>
      </c>
      <c r="P133" s="8"/>
    </row>
    <row r="134" spans="1:16" outlineLevel="1" x14ac:dyDescent="0.25">
      <c r="A134" s="4" t="s">
        <v>403</v>
      </c>
      <c r="B134" s="22" t="s">
        <v>589</v>
      </c>
      <c r="C134" s="29" t="s">
        <v>193</v>
      </c>
      <c r="D134" s="39">
        <v>12222</v>
      </c>
      <c r="E134" s="46"/>
      <c r="F134" s="46"/>
      <c r="G134" s="46"/>
      <c r="H134" s="46"/>
      <c r="I134" s="46"/>
      <c r="J134" s="46"/>
      <c r="K134" s="46"/>
      <c r="L134" s="46"/>
      <c r="M134" s="40" t="s">
        <v>220</v>
      </c>
      <c r="N134" s="18"/>
      <c r="O134" s="13">
        <f t="shared" si="3"/>
        <v>0</v>
      </c>
      <c r="P134" s="8"/>
    </row>
    <row r="135" spans="1:16" outlineLevel="1" x14ac:dyDescent="0.25">
      <c r="A135" s="4" t="s">
        <v>404</v>
      </c>
      <c r="B135" s="22" t="s">
        <v>590</v>
      </c>
      <c r="C135" s="29" t="s">
        <v>193</v>
      </c>
      <c r="D135" s="39">
        <v>4557.1409999999996</v>
      </c>
      <c r="E135" s="46"/>
      <c r="F135" s="46"/>
      <c r="G135" s="46"/>
      <c r="H135" s="46"/>
      <c r="I135" s="46"/>
      <c r="J135" s="46"/>
      <c r="K135" s="46"/>
      <c r="L135" s="46"/>
      <c r="M135" s="40" t="s">
        <v>220</v>
      </c>
      <c r="N135" s="18"/>
      <c r="O135" s="13">
        <f t="shared" si="3"/>
        <v>0</v>
      </c>
      <c r="P135" s="8"/>
    </row>
    <row r="136" spans="1:16" outlineLevel="1" x14ac:dyDescent="0.25">
      <c r="A136" s="4" t="s">
        <v>405</v>
      </c>
      <c r="B136" s="22" t="s">
        <v>299</v>
      </c>
      <c r="C136" s="29" t="s">
        <v>193</v>
      </c>
      <c r="D136" s="39">
        <v>4070.3373000000001</v>
      </c>
      <c r="E136" s="46"/>
      <c r="F136" s="46"/>
      <c r="G136" s="46"/>
      <c r="H136" s="46"/>
      <c r="I136" s="46"/>
      <c r="J136" s="46"/>
      <c r="K136" s="46"/>
      <c r="L136" s="46"/>
      <c r="M136" s="40" t="s">
        <v>220</v>
      </c>
      <c r="N136" s="18"/>
      <c r="O136" s="13">
        <f t="shared" si="3"/>
        <v>0</v>
      </c>
      <c r="P136" s="8"/>
    </row>
    <row r="137" spans="1:16" outlineLevel="1" x14ac:dyDescent="0.25">
      <c r="A137" s="4" t="s">
        <v>406</v>
      </c>
      <c r="B137" s="22" t="s">
        <v>591</v>
      </c>
      <c r="C137" s="29" t="s">
        <v>628</v>
      </c>
      <c r="D137" s="39">
        <v>2968.74</v>
      </c>
      <c r="E137" s="46"/>
      <c r="F137" s="46"/>
      <c r="G137" s="46"/>
      <c r="H137" s="46"/>
      <c r="I137" s="46"/>
      <c r="J137" s="46"/>
      <c r="K137" s="46"/>
      <c r="L137" s="46"/>
      <c r="M137" s="40" t="s">
        <v>220</v>
      </c>
      <c r="N137" s="18"/>
      <c r="O137" s="13">
        <f t="shared" si="3"/>
        <v>0</v>
      </c>
      <c r="P137" s="8"/>
    </row>
    <row r="138" spans="1:16" outlineLevel="1" x14ac:dyDescent="0.25">
      <c r="A138" s="4" t="s">
        <v>407</v>
      </c>
      <c r="B138" s="22" t="s">
        <v>592</v>
      </c>
      <c r="C138" s="29" t="s">
        <v>193</v>
      </c>
      <c r="D138" s="39">
        <v>28575</v>
      </c>
      <c r="E138" s="46"/>
      <c r="F138" s="46"/>
      <c r="G138" s="46"/>
      <c r="H138" s="46"/>
      <c r="I138" s="46"/>
      <c r="J138" s="46"/>
      <c r="K138" s="46"/>
      <c r="L138" s="46"/>
      <c r="M138" s="40" t="s">
        <v>220</v>
      </c>
      <c r="N138" s="18"/>
      <c r="O138" s="13">
        <f t="shared" si="3"/>
        <v>0</v>
      </c>
      <c r="P138" s="8"/>
    </row>
    <row r="139" spans="1:16" outlineLevel="1" x14ac:dyDescent="0.25">
      <c r="A139" s="4" t="s">
        <v>408</v>
      </c>
      <c r="B139" s="22" t="s">
        <v>593</v>
      </c>
      <c r="C139" s="29" t="s">
        <v>193</v>
      </c>
      <c r="D139" s="39">
        <v>194711</v>
      </c>
      <c r="E139" s="46"/>
      <c r="F139" s="46"/>
      <c r="G139" s="46"/>
      <c r="H139" s="46"/>
      <c r="I139" s="46"/>
      <c r="J139" s="46"/>
      <c r="K139" s="46"/>
      <c r="L139" s="46"/>
      <c r="M139" s="40" t="s">
        <v>220</v>
      </c>
      <c r="N139" s="18"/>
      <c r="O139" s="13">
        <f t="shared" si="3"/>
        <v>0</v>
      </c>
      <c r="P139" s="8"/>
    </row>
    <row r="140" spans="1:16" outlineLevel="1" x14ac:dyDescent="0.25">
      <c r="A140" s="4" t="s">
        <v>409</v>
      </c>
      <c r="B140" s="22" t="s">
        <v>594</v>
      </c>
      <c r="C140" s="33" t="s">
        <v>193</v>
      </c>
      <c r="D140" s="39">
        <v>8593.4854799999994</v>
      </c>
      <c r="E140" s="46"/>
      <c r="F140" s="46"/>
      <c r="G140" s="46"/>
      <c r="H140" s="46"/>
      <c r="I140" s="46"/>
      <c r="J140" s="46"/>
      <c r="K140" s="46"/>
      <c r="L140" s="46"/>
      <c r="M140" s="40" t="s">
        <v>220</v>
      </c>
      <c r="N140" s="18"/>
      <c r="O140" s="13">
        <f t="shared" si="3"/>
        <v>0</v>
      </c>
      <c r="P140" s="8"/>
    </row>
    <row r="141" spans="1:16" outlineLevel="1" x14ac:dyDescent="0.25">
      <c r="A141" s="4" t="s">
        <v>410</v>
      </c>
      <c r="B141" s="22" t="s">
        <v>595</v>
      </c>
      <c r="C141" s="29" t="s">
        <v>193</v>
      </c>
      <c r="D141" s="39">
        <v>2221.4499999999998</v>
      </c>
      <c r="E141" s="46"/>
      <c r="F141" s="46"/>
      <c r="G141" s="46"/>
      <c r="H141" s="46"/>
      <c r="I141" s="46"/>
      <c r="J141" s="46"/>
      <c r="K141" s="46"/>
      <c r="L141" s="46"/>
      <c r="M141" s="40" t="s">
        <v>220</v>
      </c>
      <c r="N141" s="18"/>
      <c r="O141" s="13">
        <f t="shared" si="3"/>
        <v>0</v>
      </c>
      <c r="P141" s="8"/>
    </row>
    <row r="142" spans="1:16" outlineLevel="1" x14ac:dyDescent="0.25">
      <c r="A142" s="4" t="s">
        <v>411</v>
      </c>
      <c r="B142" s="22" t="s">
        <v>596</v>
      </c>
      <c r="C142" s="29" t="s">
        <v>193</v>
      </c>
      <c r="D142" s="39">
        <v>1988.6371199999999</v>
      </c>
      <c r="E142" s="46"/>
      <c r="F142" s="46"/>
      <c r="G142" s="46"/>
      <c r="H142" s="46"/>
      <c r="I142" s="46"/>
      <c r="J142" s="46"/>
      <c r="K142" s="46"/>
      <c r="L142" s="46"/>
      <c r="M142" s="40" t="s">
        <v>220</v>
      </c>
      <c r="N142" s="18"/>
      <c r="O142" s="13">
        <f t="shared" si="3"/>
        <v>0</v>
      </c>
      <c r="P142" s="8"/>
    </row>
    <row r="143" spans="1:16" outlineLevel="1" x14ac:dyDescent="0.25">
      <c r="A143" s="4" t="s">
        <v>412</v>
      </c>
      <c r="B143" s="22" t="s">
        <v>597</v>
      </c>
      <c r="C143" s="29" t="s">
        <v>193</v>
      </c>
      <c r="D143" s="39">
        <v>2734.9932600000002</v>
      </c>
      <c r="E143" s="46"/>
      <c r="F143" s="46"/>
      <c r="G143" s="46"/>
      <c r="H143" s="46"/>
      <c r="I143" s="46"/>
      <c r="J143" s="46"/>
      <c r="K143" s="46"/>
      <c r="L143" s="46"/>
      <c r="M143" s="40" t="s">
        <v>220</v>
      </c>
      <c r="N143" s="18"/>
      <c r="O143" s="13">
        <f t="shared" ref="O143:O175" si="4">D143*N143</f>
        <v>0</v>
      </c>
      <c r="P143" s="8"/>
    </row>
    <row r="144" spans="1:16" outlineLevel="1" x14ac:dyDescent="0.25">
      <c r="A144" s="4" t="s">
        <v>413</v>
      </c>
      <c r="B144" s="22" t="s">
        <v>598</v>
      </c>
      <c r="C144" s="29" t="s">
        <v>193</v>
      </c>
      <c r="D144" s="39">
        <v>2519.8920900000003</v>
      </c>
      <c r="E144" s="46"/>
      <c r="F144" s="46"/>
      <c r="G144" s="46"/>
      <c r="H144" s="46"/>
      <c r="I144" s="46"/>
      <c r="J144" s="46"/>
      <c r="K144" s="46"/>
      <c r="L144" s="46"/>
      <c r="M144" s="40" t="s">
        <v>220</v>
      </c>
      <c r="N144" s="18"/>
      <c r="O144" s="13">
        <f t="shared" si="4"/>
        <v>0</v>
      </c>
      <c r="P144" s="8"/>
    </row>
    <row r="145" spans="1:16" outlineLevel="1" x14ac:dyDescent="0.25">
      <c r="A145" s="4" t="s">
        <v>414</v>
      </c>
      <c r="B145" s="22" t="s">
        <v>599</v>
      </c>
      <c r="C145" s="29" t="s">
        <v>193</v>
      </c>
      <c r="D145" s="39">
        <v>5217.3900000000003</v>
      </c>
      <c r="E145" s="46"/>
      <c r="F145" s="46"/>
      <c r="G145" s="46"/>
      <c r="H145" s="46"/>
      <c r="I145" s="46"/>
      <c r="J145" s="46"/>
      <c r="K145" s="46"/>
      <c r="L145" s="46"/>
      <c r="M145" s="40" t="s">
        <v>220</v>
      </c>
      <c r="N145" s="18"/>
      <c r="O145" s="13">
        <f t="shared" si="4"/>
        <v>0</v>
      </c>
      <c r="P145" s="8"/>
    </row>
    <row r="146" spans="1:16" outlineLevel="1" x14ac:dyDescent="0.25">
      <c r="A146" s="4" t="s">
        <v>415</v>
      </c>
      <c r="B146" s="22" t="s">
        <v>600</v>
      </c>
      <c r="C146" s="29" t="s">
        <v>193</v>
      </c>
      <c r="D146" s="39">
        <v>3046.56</v>
      </c>
      <c r="E146" s="46"/>
      <c r="F146" s="46"/>
      <c r="G146" s="46"/>
      <c r="H146" s="46"/>
      <c r="I146" s="46"/>
      <c r="J146" s="46"/>
      <c r="K146" s="46"/>
      <c r="L146" s="46"/>
      <c r="M146" s="40" t="s">
        <v>220</v>
      </c>
      <c r="N146" s="18"/>
      <c r="O146" s="13">
        <f t="shared" si="4"/>
        <v>0</v>
      </c>
      <c r="P146" s="8"/>
    </row>
    <row r="147" spans="1:16" outlineLevel="1" x14ac:dyDescent="0.25">
      <c r="A147" s="4" t="s">
        <v>416</v>
      </c>
      <c r="B147" s="22" t="s">
        <v>601</v>
      </c>
      <c r="C147" s="29" t="s">
        <v>193</v>
      </c>
      <c r="D147" s="39">
        <v>1399.9464</v>
      </c>
      <c r="E147" s="46"/>
      <c r="F147" s="46"/>
      <c r="G147" s="46"/>
      <c r="H147" s="46"/>
      <c r="I147" s="46"/>
      <c r="J147" s="46"/>
      <c r="K147" s="46"/>
      <c r="L147" s="46"/>
      <c r="M147" s="40" t="s">
        <v>220</v>
      </c>
      <c r="N147" s="18"/>
      <c r="O147" s="13">
        <f t="shared" si="4"/>
        <v>0</v>
      </c>
      <c r="P147" s="8"/>
    </row>
    <row r="148" spans="1:16" outlineLevel="1" x14ac:dyDescent="0.25">
      <c r="A148" s="4" t="s">
        <v>417</v>
      </c>
      <c r="B148" s="22" t="s">
        <v>602</v>
      </c>
      <c r="C148" s="29" t="s">
        <v>193</v>
      </c>
      <c r="D148" s="39">
        <v>2728.0895400000004</v>
      </c>
      <c r="E148" s="46"/>
      <c r="F148" s="46"/>
      <c r="G148" s="46"/>
      <c r="H148" s="46"/>
      <c r="I148" s="46"/>
      <c r="J148" s="46"/>
      <c r="K148" s="46"/>
      <c r="L148" s="46"/>
      <c r="M148" s="40" t="s">
        <v>220</v>
      </c>
      <c r="N148" s="18"/>
      <c r="O148" s="13">
        <f t="shared" si="4"/>
        <v>0</v>
      </c>
      <c r="P148" s="8"/>
    </row>
    <row r="149" spans="1:16" outlineLevel="1" x14ac:dyDescent="0.25">
      <c r="A149" s="4" t="s">
        <v>418</v>
      </c>
      <c r="B149" s="22" t="s">
        <v>603</v>
      </c>
      <c r="C149" s="29" t="s">
        <v>193</v>
      </c>
      <c r="D149" s="39">
        <v>2342.81</v>
      </c>
      <c r="E149" s="46"/>
      <c r="F149" s="46"/>
      <c r="G149" s="46"/>
      <c r="H149" s="46"/>
      <c r="I149" s="46"/>
      <c r="J149" s="46"/>
      <c r="K149" s="46"/>
      <c r="L149" s="46"/>
      <c r="M149" s="40" t="s">
        <v>220</v>
      </c>
      <c r="N149" s="18"/>
      <c r="O149" s="13">
        <f t="shared" si="4"/>
        <v>0</v>
      </c>
      <c r="P149" s="8"/>
    </row>
    <row r="150" spans="1:16" outlineLevel="1" x14ac:dyDescent="0.25">
      <c r="A150" s="4" t="s">
        <v>419</v>
      </c>
      <c r="B150" s="22" t="s">
        <v>604</v>
      </c>
      <c r="C150" s="33" t="s">
        <v>193</v>
      </c>
      <c r="D150" s="39">
        <v>22183.675470000002</v>
      </c>
      <c r="E150" s="46"/>
      <c r="F150" s="46"/>
      <c r="G150" s="46"/>
      <c r="H150" s="46"/>
      <c r="I150" s="46"/>
      <c r="J150" s="46"/>
      <c r="K150" s="46"/>
      <c r="L150" s="46"/>
      <c r="M150" s="40" t="s">
        <v>220</v>
      </c>
      <c r="N150" s="18"/>
      <c r="O150" s="13">
        <f t="shared" si="4"/>
        <v>0</v>
      </c>
      <c r="P150" s="8"/>
    </row>
    <row r="151" spans="1:16" outlineLevel="1" x14ac:dyDescent="0.25">
      <c r="A151" s="4" t="s">
        <v>420</v>
      </c>
      <c r="B151" s="22" t="s">
        <v>605</v>
      </c>
      <c r="C151" s="29" t="s">
        <v>193</v>
      </c>
      <c r="D151" s="39">
        <v>16200</v>
      </c>
      <c r="E151" s="46"/>
      <c r="F151" s="46"/>
      <c r="G151" s="46"/>
      <c r="H151" s="46"/>
      <c r="I151" s="46"/>
      <c r="J151" s="46"/>
      <c r="K151" s="46"/>
      <c r="L151" s="46"/>
      <c r="M151" s="40" t="s">
        <v>220</v>
      </c>
      <c r="N151" s="18"/>
      <c r="O151" s="13">
        <f t="shared" si="4"/>
        <v>0</v>
      </c>
      <c r="P151" s="8"/>
    </row>
    <row r="152" spans="1:16" outlineLevel="1" x14ac:dyDescent="0.25">
      <c r="A152" s="4" t="s">
        <v>421</v>
      </c>
      <c r="B152" s="22" t="s">
        <v>606</v>
      </c>
      <c r="C152" s="29" t="s">
        <v>193</v>
      </c>
      <c r="D152" s="39">
        <v>22511.3</v>
      </c>
      <c r="E152" s="46"/>
      <c r="F152" s="46"/>
      <c r="G152" s="46"/>
      <c r="H152" s="46"/>
      <c r="I152" s="46"/>
      <c r="J152" s="46"/>
      <c r="K152" s="46"/>
      <c r="L152" s="46"/>
      <c r="M152" s="40" t="s">
        <v>220</v>
      </c>
      <c r="N152" s="18"/>
      <c r="O152" s="13">
        <f t="shared" si="4"/>
        <v>0</v>
      </c>
      <c r="P152" s="8"/>
    </row>
    <row r="153" spans="1:16" outlineLevel="1" x14ac:dyDescent="0.25">
      <c r="A153" s="4" t="s">
        <v>422</v>
      </c>
      <c r="B153" s="22" t="s">
        <v>607</v>
      </c>
      <c r="C153" s="29" t="s">
        <v>193</v>
      </c>
      <c r="D153" s="39">
        <v>33043.480000000003</v>
      </c>
      <c r="E153" s="46"/>
      <c r="F153" s="46"/>
      <c r="G153" s="46"/>
      <c r="H153" s="46"/>
      <c r="I153" s="46"/>
      <c r="J153" s="46"/>
      <c r="K153" s="46"/>
      <c r="L153" s="46"/>
      <c r="M153" s="40" t="s">
        <v>220</v>
      </c>
      <c r="N153" s="18"/>
      <c r="O153" s="13">
        <f t="shared" si="4"/>
        <v>0</v>
      </c>
      <c r="P153" s="8"/>
    </row>
    <row r="154" spans="1:16" outlineLevel="1" x14ac:dyDescent="0.25">
      <c r="A154" s="4" t="s">
        <v>423</v>
      </c>
      <c r="B154" s="22" t="s">
        <v>608</v>
      </c>
      <c r="C154" s="29" t="s">
        <v>193</v>
      </c>
      <c r="D154" s="39">
        <v>29459</v>
      </c>
      <c r="E154" s="46"/>
      <c r="F154" s="46"/>
      <c r="G154" s="46"/>
      <c r="H154" s="46"/>
      <c r="I154" s="46"/>
      <c r="J154" s="46"/>
      <c r="K154" s="46"/>
      <c r="L154" s="46"/>
      <c r="M154" s="40" t="s">
        <v>220</v>
      </c>
      <c r="N154" s="18"/>
      <c r="O154" s="13">
        <f t="shared" si="4"/>
        <v>0</v>
      </c>
      <c r="P154" s="8"/>
    </row>
    <row r="155" spans="1:16" outlineLevel="1" x14ac:dyDescent="0.25">
      <c r="A155" s="4" t="s">
        <v>424</v>
      </c>
      <c r="B155" s="22" t="s">
        <v>609</v>
      </c>
      <c r="C155" s="29" t="s">
        <v>193</v>
      </c>
      <c r="D155" s="39">
        <v>2512.71405</v>
      </c>
      <c r="E155" s="46"/>
      <c r="F155" s="46"/>
      <c r="G155" s="46"/>
      <c r="H155" s="46"/>
      <c r="I155" s="46"/>
      <c r="J155" s="46"/>
      <c r="K155" s="46"/>
      <c r="L155" s="46"/>
      <c r="M155" s="40" t="s">
        <v>220</v>
      </c>
      <c r="N155" s="18"/>
      <c r="O155" s="13">
        <f t="shared" si="4"/>
        <v>0</v>
      </c>
      <c r="P155" s="8"/>
    </row>
    <row r="156" spans="1:16" outlineLevel="1" x14ac:dyDescent="0.25">
      <c r="A156" s="4" t="s">
        <v>425</v>
      </c>
      <c r="B156" s="22" t="s">
        <v>610</v>
      </c>
      <c r="C156" s="29" t="s">
        <v>193</v>
      </c>
      <c r="D156" s="39">
        <v>7954.5370500000008</v>
      </c>
      <c r="E156" s="46"/>
      <c r="F156" s="46"/>
      <c r="G156" s="46"/>
      <c r="H156" s="46"/>
      <c r="I156" s="46"/>
      <c r="J156" s="46"/>
      <c r="K156" s="46"/>
      <c r="L156" s="46"/>
      <c r="M156" s="40" t="s">
        <v>220</v>
      </c>
      <c r="N156" s="18"/>
      <c r="O156" s="13">
        <f t="shared" si="4"/>
        <v>0</v>
      </c>
      <c r="P156" s="8"/>
    </row>
    <row r="157" spans="1:16" outlineLevel="1" x14ac:dyDescent="0.25">
      <c r="A157" s="4" t="s">
        <v>426</v>
      </c>
      <c r="B157" s="22" t="s">
        <v>611</v>
      </c>
      <c r="C157" s="29" t="s">
        <v>193</v>
      </c>
      <c r="D157" s="39">
        <v>1586.75</v>
      </c>
      <c r="E157" s="46"/>
      <c r="F157" s="46"/>
      <c r="G157" s="46"/>
      <c r="H157" s="46"/>
      <c r="I157" s="46"/>
      <c r="J157" s="46"/>
      <c r="K157" s="46"/>
      <c r="L157" s="46"/>
      <c r="M157" s="40" t="s">
        <v>220</v>
      </c>
      <c r="N157" s="18"/>
      <c r="O157" s="13">
        <f t="shared" si="4"/>
        <v>0</v>
      </c>
      <c r="P157" s="8"/>
    </row>
    <row r="158" spans="1:16" outlineLevel="1" x14ac:dyDescent="0.25">
      <c r="A158" s="4" t="s">
        <v>427</v>
      </c>
      <c r="B158" s="22" t="s">
        <v>612</v>
      </c>
      <c r="C158" s="29" t="s">
        <v>193</v>
      </c>
      <c r="D158" s="39">
        <v>3478.26</v>
      </c>
      <c r="E158" s="46"/>
      <c r="F158" s="46"/>
      <c r="G158" s="46"/>
      <c r="H158" s="46"/>
      <c r="I158" s="46"/>
      <c r="J158" s="46"/>
      <c r="K158" s="46"/>
      <c r="L158" s="46"/>
      <c r="M158" s="40" t="s">
        <v>220</v>
      </c>
      <c r="N158" s="18"/>
      <c r="O158" s="13">
        <f t="shared" si="4"/>
        <v>0</v>
      </c>
      <c r="P158" s="8"/>
    </row>
    <row r="159" spans="1:16" outlineLevel="1" x14ac:dyDescent="0.25">
      <c r="A159" s="4" t="s">
        <v>428</v>
      </c>
      <c r="B159" s="22" t="s">
        <v>613</v>
      </c>
      <c r="C159" s="29" t="s">
        <v>193</v>
      </c>
      <c r="D159" s="39">
        <v>39130.43</v>
      </c>
      <c r="E159" s="46"/>
      <c r="F159" s="46"/>
      <c r="G159" s="46"/>
      <c r="H159" s="46"/>
      <c r="I159" s="46"/>
      <c r="J159" s="46"/>
      <c r="K159" s="46"/>
      <c r="L159" s="46"/>
      <c r="M159" s="40" t="s">
        <v>220</v>
      </c>
      <c r="N159" s="18"/>
      <c r="O159" s="13">
        <f t="shared" si="4"/>
        <v>0</v>
      </c>
      <c r="P159" s="8"/>
    </row>
    <row r="160" spans="1:16" outlineLevel="1" x14ac:dyDescent="0.25">
      <c r="A160" s="4" t="s">
        <v>429</v>
      </c>
      <c r="B160" s="22" t="s">
        <v>614</v>
      </c>
      <c r="C160" s="33" t="s">
        <v>193</v>
      </c>
      <c r="D160" s="39">
        <v>34782.61</v>
      </c>
      <c r="E160" s="46"/>
      <c r="F160" s="46"/>
      <c r="G160" s="46"/>
      <c r="H160" s="46"/>
      <c r="I160" s="46"/>
      <c r="J160" s="46"/>
      <c r="K160" s="46"/>
      <c r="L160" s="46"/>
      <c r="M160" s="40" t="s">
        <v>220</v>
      </c>
      <c r="N160" s="18"/>
      <c r="O160" s="13">
        <f t="shared" si="4"/>
        <v>0</v>
      </c>
      <c r="P160" s="8"/>
    </row>
    <row r="161" spans="1:16" outlineLevel="1" x14ac:dyDescent="0.25">
      <c r="A161" s="4" t="s">
        <v>430</v>
      </c>
      <c r="B161" s="22" t="s">
        <v>615</v>
      </c>
      <c r="C161" s="29" t="s">
        <v>193</v>
      </c>
      <c r="D161" s="39">
        <v>5522.9417100000001</v>
      </c>
      <c r="E161" s="46"/>
      <c r="F161" s="46"/>
      <c r="G161" s="46"/>
      <c r="H161" s="46"/>
      <c r="I161" s="46"/>
      <c r="J161" s="46"/>
      <c r="K161" s="46"/>
      <c r="L161" s="46"/>
      <c r="M161" s="40" t="s">
        <v>220</v>
      </c>
      <c r="N161" s="18"/>
      <c r="O161" s="13">
        <f t="shared" si="4"/>
        <v>0</v>
      </c>
      <c r="P161" s="8"/>
    </row>
    <row r="162" spans="1:16" outlineLevel="1" x14ac:dyDescent="0.25">
      <c r="A162" s="4" t="s">
        <v>431</v>
      </c>
      <c r="B162" s="22" t="s">
        <v>616</v>
      </c>
      <c r="C162" s="29" t="s">
        <v>193</v>
      </c>
      <c r="D162" s="39">
        <v>1789.86</v>
      </c>
      <c r="E162" s="46"/>
      <c r="F162" s="46"/>
      <c r="G162" s="46"/>
      <c r="H162" s="46"/>
      <c r="I162" s="46"/>
      <c r="J162" s="46"/>
      <c r="K162" s="46"/>
      <c r="L162" s="46"/>
      <c r="M162" s="40" t="s">
        <v>220</v>
      </c>
      <c r="N162" s="18"/>
      <c r="O162" s="13">
        <f t="shared" si="4"/>
        <v>0</v>
      </c>
      <c r="P162" s="8"/>
    </row>
    <row r="163" spans="1:16" outlineLevel="1" x14ac:dyDescent="0.25">
      <c r="A163" s="4" t="s">
        <v>432</v>
      </c>
      <c r="B163" s="22" t="s">
        <v>617</v>
      </c>
      <c r="C163" s="29" t="s">
        <v>193</v>
      </c>
      <c r="D163" s="39">
        <v>5663.6793000000007</v>
      </c>
      <c r="E163" s="46"/>
      <c r="F163" s="46"/>
      <c r="G163" s="46"/>
      <c r="H163" s="46"/>
      <c r="I163" s="46"/>
      <c r="J163" s="46"/>
      <c r="K163" s="46"/>
      <c r="L163" s="46"/>
      <c r="M163" s="40" t="s">
        <v>220</v>
      </c>
      <c r="N163" s="18"/>
      <c r="O163" s="13">
        <f t="shared" si="4"/>
        <v>0</v>
      </c>
      <c r="P163" s="8"/>
    </row>
    <row r="164" spans="1:16" outlineLevel="1" x14ac:dyDescent="0.25">
      <c r="A164" s="4" t="s">
        <v>433</v>
      </c>
      <c r="B164" s="22" t="s">
        <v>618</v>
      </c>
      <c r="C164" s="29" t="s">
        <v>193</v>
      </c>
      <c r="D164" s="39">
        <v>27639.85455</v>
      </c>
      <c r="E164" s="46"/>
      <c r="F164" s="46"/>
      <c r="G164" s="46"/>
      <c r="H164" s="46"/>
      <c r="I164" s="46"/>
      <c r="J164" s="46"/>
      <c r="K164" s="46"/>
      <c r="L164" s="46"/>
      <c r="M164" s="40" t="s">
        <v>220</v>
      </c>
      <c r="N164" s="18"/>
      <c r="O164" s="13">
        <f t="shared" si="4"/>
        <v>0</v>
      </c>
      <c r="P164" s="8"/>
    </row>
    <row r="165" spans="1:16" outlineLevel="1" x14ac:dyDescent="0.25">
      <c r="A165" s="4" t="s">
        <v>434</v>
      </c>
      <c r="B165" s="22" t="s">
        <v>619</v>
      </c>
      <c r="C165" s="29" t="s">
        <v>193</v>
      </c>
      <c r="D165" s="39">
        <v>1043.48</v>
      </c>
      <c r="E165" s="46"/>
      <c r="F165" s="46"/>
      <c r="G165" s="46"/>
      <c r="H165" s="46"/>
      <c r="I165" s="46"/>
      <c r="J165" s="46"/>
      <c r="K165" s="46"/>
      <c r="L165" s="46"/>
      <c r="M165" s="40" t="s">
        <v>220</v>
      </c>
      <c r="N165" s="18"/>
      <c r="O165" s="13">
        <f t="shared" si="4"/>
        <v>0</v>
      </c>
      <c r="P165" s="8"/>
    </row>
    <row r="166" spans="1:16" outlineLevel="1" x14ac:dyDescent="0.25">
      <c r="A166" s="4" t="s">
        <v>435</v>
      </c>
      <c r="B166" s="22" t="s">
        <v>620</v>
      </c>
      <c r="C166" s="29" t="s">
        <v>628</v>
      </c>
      <c r="D166" s="39">
        <v>1394.39</v>
      </c>
      <c r="E166" s="46"/>
      <c r="F166" s="46"/>
      <c r="G166" s="46"/>
      <c r="H166" s="46"/>
      <c r="I166" s="46"/>
      <c r="J166" s="46"/>
      <c r="K166" s="46"/>
      <c r="L166" s="46"/>
      <c r="M166" s="40" t="s">
        <v>220</v>
      </c>
      <c r="N166" s="18"/>
      <c r="O166" s="13">
        <f t="shared" si="4"/>
        <v>0</v>
      </c>
      <c r="P166" s="8"/>
    </row>
    <row r="167" spans="1:16" outlineLevel="1" x14ac:dyDescent="0.25">
      <c r="A167" s="4" t="s">
        <v>436</v>
      </c>
      <c r="B167" s="22" t="s">
        <v>621</v>
      </c>
      <c r="C167" s="29" t="s">
        <v>628</v>
      </c>
      <c r="D167" s="39">
        <v>1394.39</v>
      </c>
      <c r="E167" s="46"/>
      <c r="F167" s="46"/>
      <c r="G167" s="46"/>
      <c r="H167" s="46"/>
      <c r="I167" s="46"/>
      <c r="J167" s="46"/>
      <c r="K167" s="46"/>
      <c r="L167" s="46"/>
      <c r="M167" s="40" t="s">
        <v>220</v>
      </c>
      <c r="N167" s="18"/>
      <c r="O167" s="13">
        <f t="shared" si="4"/>
        <v>0</v>
      </c>
      <c r="P167" s="8"/>
    </row>
    <row r="168" spans="1:16" outlineLevel="1" x14ac:dyDescent="0.25">
      <c r="A168" s="4" t="s">
        <v>437</v>
      </c>
      <c r="B168" s="22" t="s">
        <v>622</v>
      </c>
      <c r="C168" s="29" t="s">
        <v>193</v>
      </c>
      <c r="D168" s="39">
        <v>22641.709859999999</v>
      </c>
      <c r="E168" s="46"/>
      <c r="F168" s="46"/>
      <c r="G168" s="46"/>
      <c r="H168" s="46"/>
      <c r="I168" s="46"/>
      <c r="J168" s="46"/>
      <c r="K168" s="46"/>
      <c r="L168" s="46"/>
      <c r="M168" s="40" t="s">
        <v>220</v>
      </c>
      <c r="N168" s="18"/>
      <c r="O168" s="13">
        <f t="shared" si="4"/>
        <v>0</v>
      </c>
      <c r="P168" s="8"/>
    </row>
    <row r="169" spans="1:16" outlineLevel="1" x14ac:dyDescent="0.25">
      <c r="A169" s="4" t="s">
        <v>438</v>
      </c>
      <c r="B169" s="22" t="s">
        <v>623</v>
      </c>
      <c r="C169" s="33" t="s">
        <v>193</v>
      </c>
      <c r="D169" s="39">
        <v>3374.2160100000001</v>
      </c>
      <c r="E169" s="46"/>
      <c r="F169" s="46"/>
      <c r="G169" s="46"/>
      <c r="H169" s="46"/>
      <c r="I169" s="46"/>
      <c r="J169" s="46"/>
      <c r="K169" s="46"/>
      <c r="L169" s="46"/>
      <c r="M169" s="40" t="s">
        <v>220</v>
      </c>
      <c r="N169" s="18"/>
      <c r="O169" s="13">
        <f t="shared" si="4"/>
        <v>0</v>
      </c>
      <c r="P169" s="8"/>
    </row>
    <row r="170" spans="1:16" outlineLevel="1" x14ac:dyDescent="0.25">
      <c r="A170" s="4" t="s">
        <v>439</v>
      </c>
      <c r="B170" s="22" t="s">
        <v>624</v>
      </c>
      <c r="C170" s="29" t="s">
        <v>193</v>
      </c>
      <c r="D170" s="39">
        <v>265000</v>
      </c>
      <c r="E170" s="46"/>
      <c r="F170" s="46"/>
      <c r="G170" s="46"/>
      <c r="H170" s="46"/>
      <c r="I170" s="46"/>
      <c r="J170" s="46"/>
      <c r="K170" s="46"/>
      <c r="L170" s="46"/>
      <c r="M170" s="40" t="s">
        <v>220</v>
      </c>
      <c r="N170" s="18"/>
      <c r="O170" s="13">
        <f t="shared" si="4"/>
        <v>0</v>
      </c>
      <c r="P170" s="8"/>
    </row>
    <row r="171" spans="1:16" outlineLevel="1" x14ac:dyDescent="0.25">
      <c r="A171" s="4" t="s">
        <v>440</v>
      </c>
      <c r="B171" s="22" t="s">
        <v>625</v>
      </c>
      <c r="C171" s="29" t="s">
        <v>193</v>
      </c>
      <c r="D171" s="39">
        <v>30148.799999999999</v>
      </c>
      <c r="E171" s="46"/>
      <c r="F171" s="46"/>
      <c r="G171" s="46"/>
      <c r="H171" s="46"/>
      <c r="I171" s="46"/>
      <c r="J171" s="46"/>
      <c r="K171" s="46"/>
      <c r="L171" s="46"/>
      <c r="M171" s="40" t="s">
        <v>220</v>
      </c>
      <c r="N171" s="18"/>
      <c r="O171" s="13">
        <f t="shared" si="4"/>
        <v>0</v>
      </c>
      <c r="P171" s="8"/>
    </row>
    <row r="172" spans="1:16" outlineLevel="1" x14ac:dyDescent="0.25">
      <c r="A172" s="4" t="s">
        <v>441</v>
      </c>
      <c r="B172" s="22" t="s">
        <v>626</v>
      </c>
      <c r="C172" s="29" t="s">
        <v>193</v>
      </c>
      <c r="D172" s="39">
        <v>46449.314010000002</v>
      </c>
      <c r="E172" s="46"/>
      <c r="F172" s="46"/>
      <c r="G172" s="46"/>
      <c r="H172" s="46"/>
      <c r="I172" s="46"/>
      <c r="J172" s="46"/>
      <c r="K172" s="46"/>
      <c r="L172" s="46"/>
      <c r="M172" s="40" t="s">
        <v>220</v>
      </c>
      <c r="N172" s="18"/>
      <c r="O172" s="13">
        <f t="shared" si="4"/>
        <v>0</v>
      </c>
      <c r="P172" s="8"/>
    </row>
    <row r="173" spans="1:16" outlineLevel="1" x14ac:dyDescent="0.25">
      <c r="A173" s="4" t="s">
        <v>442</v>
      </c>
      <c r="B173" s="22" t="s">
        <v>1192</v>
      </c>
      <c r="C173" s="29" t="s">
        <v>193</v>
      </c>
      <c r="D173" s="39">
        <v>20000</v>
      </c>
      <c r="E173" s="46"/>
      <c r="F173" s="46"/>
      <c r="G173" s="46"/>
      <c r="H173" s="46"/>
      <c r="I173" s="46"/>
      <c r="J173" s="46"/>
      <c r="K173" s="46"/>
      <c r="L173" s="46"/>
      <c r="M173" s="40" t="s">
        <v>220</v>
      </c>
      <c r="N173" s="18"/>
      <c r="O173" s="13">
        <f t="shared" si="4"/>
        <v>0</v>
      </c>
      <c r="P173" s="8"/>
    </row>
    <row r="174" spans="1:16" ht="24" outlineLevel="1" x14ac:dyDescent="0.25">
      <c r="A174" s="4" t="s">
        <v>443</v>
      </c>
      <c r="B174" s="22" t="s">
        <v>1193</v>
      </c>
      <c r="C174" s="29" t="s">
        <v>193</v>
      </c>
      <c r="D174" s="39">
        <v>83563</v>
      </c>
      <c r="E174" s="46"/>
      <c r="F174" s="46"/>
      <c r="G174" s="46"/>
      <c r="H174" s="46"/>
      <c r="I174" s="46"/>
      <c r="J174" s="46"/>
      <c r="K174" s="46"/>
      <c r="L174" s="46"/>
      <c r="M174" s="40" t="s">
        <v>220</v>
      </c>
      <c r="N174" s="18"/>
      <c r="O174" s="13">
        <f t="shared" si="4"/>
        <v>0</v>
      </c>
      <c r="P174" s="8"/>
    </row>
    <row r="175" spans="1:16" outlineLevel="1" x14ac:dyDescent="0.25">
      <c r="A175" s="4" t="s">
        <v>444</v>
      </c>
      <c r="B175" s="22" t="s">
        <v>1194</v>
      </c>
      <c r="C175" s="29" t="s">
        <v>193</v>
      </c>
      <c r="D175" s="39">
        <v>5948</v>
      </c>
      <c r="E175" s="46"/>
      <c r="F175" s="46"/>
      <c r="G175" s="46"/>
      <c r="H175" s="46"/>
      <c r="I175" s="46"/>
      <c r="J175" s="46"/>
      <c r="K175" s="46"/>
      <c r="L175" s="46"/>
      <c r="M175" s="40" t="s">
        <v>220</v>
      </c>
      <c r="N175" s="18"/>
      <c r="O175" s="13">
        <f t="shared" si="4"/>
        <v>0</v>
      </c>
      <c r="P175" s="8"/>
    </row>
    <row r="176" spans="1:16" ht="24" outlineLevel="1" x14ac:dyDescent="0.25">
      <c r="A176" s="4" t="s">
        <v>445</v>
      </c>
      <c r="B176" s="22" t="s">
        <v>1212</v>
      </c>
      <c r="C176" s="29" t="s">
        <v>1057</v>
      </c>
      <c r="D176" s="39">
        <v>3250</v>
      </c>
      <c r="E176" s="46">
        <v>3250</v>
      </c>
      <c r="F176" s="46">
        <v>3250</v>
      </c>
      <c r="G176" s="46">
        <v>3250</v>
      </c>
      <c r="H176" s="46">
        <v>3250</v>
      </c>
      <c r="I176" s="46">
        <v>3250</v>
      </c>
      <c r="J176" s="46">
        <v>3250</v>
      </c>
      <c r="K176" s="46"/>
      <c r="L176" s="46"/>
      <c r="M176" s="40" t="s">
        <v>220</v>
      </c>
      <c r="N176" s="18"/>
      <c r="O176" s="13">
        <f t="shared" ref="O176:O188" si="5">D176*N176</f>
        <v>0</v>
      </c>
      <c r="P176" s="8" t="s">
        <v>1228</v>
      </c>
    </row>
    <row r="177" spans="1:16" ht="24" outlineLevel="1" x14ac:dyDescent="0.25">
      <c r="A177" s="4" t="s">
        <v>446</v>
      </c>
      <c r="B177" s="22" t="s">
        <v>1213</v>
      </c>
      <c r="C177" s="29" t="s">
        <v>1057</v>
      </c>
      <c r="D177" s="39">
        <v>2699</v>
      </c>
      <c r="E177" s="46">
        <v>2699</v>
      </c>
      <c r="F177" s="46">
        <v>2699</v>
      </c>
      <c r="G177" s="46">
        <v>2699</v>
      </c>
      <c r="H177" s="46">
        <v>2699</v>
      </c>
      <c r="I177" s="46">
        <v>2699</v>
      </c>
      <c r="J177" s="46">
        <v>2699</v>
      </c>
      <c r="K177" s="46"/>
      <c r="L177" s="46"/>
      <c r="M177" s="40" t="s">
        <v>220</v>
      </c>
      <c r="N177" s="18"/>
      <c r="O177" s="13">
        <f t="shared" si="5"/>
        <v>0</v>
      </c>
      <c r="P177" s="8" t="s">
        <v>1229</v>
      </c>
    </row>
    <row r="178" spans="1:16" ht="24" outlineLevel="1" x14ac:dyDescent="0.25">
      <c r="A178" s="4" t="s">
        <v>447</v>
      </c>
      <c r="B178" s="22" t="s">
        <v>1214</v>
      </c>
      <c r="C178" s="29" t="s">
        <v>1057</v>
      </c>
      <c r="D178" s="39">
        <v>4299</v>
      </c>
      <c r="E178" s="46">
        <v>4299</v>
      </c>
      <c r="F178" s="46">
        <v>4299</v>
      </c>
      <c r="G178" s="46">
        <v>4299</v>
      </c>
      <c r="H178" s="46">
        <v>4299</v>
      </c>
      <c r="I178" s="46">
        <v>4299</v>
      </c>
      <c r="J178" s="46">
        <v>4299</v>
      </c>
      <c r="K178" s="46"/>
      <c r="L178" s="46"/>
      <c r="M178" s="40" t="s">
        <v>220</v>
      </c>
      <c r="N178" s="18"/>
      <c r="O178" s="13">
        <f t="shared" si="5"/>
        <v>0</v>
      </c>
      <c r="P178" s="8" t="s">
        <v>1230</v>
      </c>
    </row>
    <row r="179" spans="1:16" ht="24" outlineLevel="1" x14ac:dyDescent="0.25">
      <c r="A179" s="4" t="s">
        <v>448</v>
      </c>
      <c r="B179" s="22" t="s">
        <v>1215</v>
      </c>
      <c r="C179" s="29" t="s">
        <v>1057</v>
      </c>
      <c r="D179" s="39">
        <v>4250</v>
      </c>
      <c r="E179" s="46">
        <v>4250</v>
      </c>
      <c r="F179" s="46">
        <v>4250</v>
      </c>
      <c r="G179" s="46">
        <v>4250</v>
      </c>
      <c r="H179" s="46">
        <v>4250</v>
      </c>
      <c r="I179" s="46">
        <v>4250</v>
      </c>
      <c r="J179" s="46">
        <v>4250</v>
      </c>
      <c r="K179" s="46"/>
      <c r="L179" s="46"/>
      <c r="M179" s="40" t="s">
        <v>220</v>
      </c>
      <c r="N179" s="18"/>
      <c r="O179" s="13">
        <f t="shared" si="5"/>
        <v>0</v>
      </c>
      <c r="P179" s="8" t="s">
        <v>1230</v>
      </c>
    </row>
    <row r="180" spans="1:16" outlineLevel="1" x14ac:dyDescent="0.25">
      <c r="A180" s="4" t="s">
        <v>449</v>
      </c>
      <c r="B180" s="22" t="s">
        <v>1216</v>
      </c>
      <c r="C180" s="29" t="s">
        <v>1057</v>
      </c>
      <c r="D180" s="39">
        <v>2125</v>
      </c>
      <c r="E180" s="46">
        <v>2125</v>
      </c>
      <c r="F180" s="46">
        <v>2125</v>
      </c>
      <c r="G180" s="46">
        <v>2125</v>
      </c>
      <c r="H180" s="46">
        <v>2125</v>
      </c>
      <c r="I180" s="46">
        <v>2125</v>
      </c>
      <c r="J180" s="46">
        <v>2125</v>
      </c>
      <c r="K180" s="46"/>
      <c r="L180" s="46"/>
      <c r="M180" s="40" t="s">
        <v>220</v>
      </c>
      <c r="N180" s="18"/>
      <c r="O180" s="13">
        <f t="shared" si="5"/>
        <v>0</v>
      </c>
      <c r="P180" s="8" t="s">
        <v>1229</v>
      </c>
    </row>
    <row r="181" spans="1:16" outlineLevel="1" x14ac:dyDescent="0.25">
      <c r="A181" s="4" t="s">
        <v>450</v>
      </c>
      <c r="B181" s="22" t="s">
        <v>1217</v>
      </c>
      <c r="C181" s="29" t="s">
        <v>1057</v>
      </c>
      <c r="D181" s="39">
        <v>4383</v>
      </c>
      <c r="E181" s="46">
        <v>4383</v>
      </c>
      <c r="F181" s="46">
        <v>4383</v>
      </c>
      <c r="G181" s="46">
        <v>4383</v>
      </c>
      <c r="H181" s="46">
        <v>4383</v>
      </c>
      <c r="I181" s="46">
        <v>4383</v>
      </c>
      <c r="J181" s="46">
        <v>4383</v>
      </c>
      <c r="K181" s="46"/>
      <c r="L181" s="46"/>
      <c r="M181" s="40" t="s">
        <v>220</v>
      </c>
      <c r="N181" s="18"/>
      <c r="O181" s="13">
        <f t="shared" si="5"/>
        <v>0</v>
      </c>
      <c r="P181" s="8" t="s">
        <v>1229</v>
      </c>
    </row>
    <row r="182" spans="1:16" ht="24" outlineLevel="1" x14ac:dyDescent="0.25">
      <c r="A182" s="4" t="s">
        <v>451</v>
      </c>
      <c r="B182" s="22" t="s">
        <v>1218</v>
      </c>
      <c r="C182" s="29" t="s">
        <v>194</v>
      </c>
      <c r="D182" s="39">
        <v>121000</v>
      </c>
      <c r="E182" s="46">
        <v>121000</v>
      </c>
      <c r="F182" s="46">
        <v>121000</v>
      </c>
      <c r="G182" s="46">
        <v>121000</v>
      </c>
      <c r="H182" s="46">
        <v>121000</v>
      </c>
      <c r="I182" s="46">
        <v>121000</v>
      </c>
      <c r="J182" s="46">
        <v>121000</v>
      </c>
      <c r="K182" s="46"/>
      <c r="L182" s="46"/>
      <c r="M182" s="40" t="s">
        <v>220</v>
      </c>
      <c r="N182" s="18"/>
      <c r="O182" s="13">
        <f t="shared" si="5"/>
        <v>0</v>
      </c>
      <c r="P182" s="8" t="s">
        <v>1229</v>
      </c>
    </row>
    <row r="183" spans="1:16" outlineLevel="1" x14ac:dyDescent="0.25">
      <c r="A183" s="4" t="s">
        <v>452</v>
      </c>
      <c r="B183" s="22" t="s">
        <v>1219</v>
      </c>
      <c r="C183" s="29" t="s">
        <v>194</v>
      </c>
      <c r="D183" s="39">
        <v>42400</v>
      </c>
      <c r="E183" s="46">
        <v>42400</v>
      </c>
      <c r="F183" s="46">
        <v>42400</v>
      </c>
      <c r="G183" s="46">
        <v>42400</v>
      </c>
      <c r="H183" s="46">
        <v>42400</v>
      </c>
      <c r="I183" s="46">
        <v>42400</v>
      </c>
      <c r="J183" s="46">
        <v>42400</v>
      </c>
      <c r="K183" s="46"/>
      <c r="L183" s="46"/>
      <c r="M183" s="40" t="s">
        <v>220</v>
      </c>
      <c r="N183" s="18"/>
      <c r="O183" s="13">
        <f t="shared" si="5"/>
        <v>0</v>
      </c>
      <c r="P183" s="8" t="s">
        <v>1229</v>
      </c>
    </row>
    <row r="184" spans="1:16" ht="20.399999999999999" outlineLevel="1" x14ac:dyDescent="0.25">
      <c r="A184" s="4" t="s">
        <v>453</v>
      </c>
      <c r="B184" s="22" t="s">
        <v>1235</v>
      </c>
      <c r="C184" s="29" t="s">
        <v>194</v>
      </c>
      <c r="D184" s="39"/>
      <c r="E184" s="46"/>
      <c r="F184" s="46"/>
      <c r="G184" s="46"/>
      <c r="H184" s="46"/>
      <c r="I184" s="46">
        <v>531907</v>
      </c>
      <c r="J184" s="46"/>
      <c r="K184" s="46"/>
      <c r="L184" s="46"/>
      <c r="M184" s="40" t="s">
        <v>220</v>
      </c>
      <c r="N184" s="18"/>
      <c r="O184" s="13">
        <f t="shared" si="5"/>
        <v>0</v>
      </c>
      <c r="P184" s="8" t="s">
        <v>1239</v>
      </c>
    </row>
    <row r="185" spans="1:16" ht="20.399999999999999" outlineLevel="1" x14ac:dyDescent="0.25">
      <c r="A185" s="4" t="s">
        <v>454</v>
      </c>
      <c r="B185" s="22" t="s">
        <v>1236</v>
      </c>
      <c r="C185" s="29" t="s">
        <v>194</v>
      </c>
      <c r="D185" s="39"/>
      <c r="E185" s="46"/>
      <c r="F185" s="46"/>
      <c r="G185" s="46"/>
      <c r="H185" s="46"/>
      <c r="I185" s="46">
        <v>10216</v>
      </c>
      <c r="J185" s="46"/>
      <c r="K185" s="46"/>
      <c r="L185" s="46"/>
      <c r="M185" s="40" t="s">
        <v>220</v>
      </c>
      <c r="N185" s="18"/>
      <c r="O185" s="13">
        <f t="shared" si="5"/>
        <v>0</v>
      </c>
      <c r="P185" s="8" t="s">
        <v>1239</v>
      </c>
    </row>
    <row r="186" spans="1:16" ht="20.399999999999999" outlineLevel="1" x14ac:dyDescent="0.25">
      <c r="A186" s="4" t="s">
        <v>455</v>
      </c>
      <c r="B186" s="22" t="s">
        <v>1237</v>
      </c>
      <c r="C186" s="29" t="s">
        <v>194</v>
      </c>
      <c r="D186" s="39"/>
      <c r="E186" s="46"/>
      <c r="F186" s="46"/>
      <c r="G186" s="46"/>
      <c r="H186" s="46"/>
      <c r="I186" s="46">
        <v>29587</v>
      </c>
      <c r="J186" s="46"/>
      <c r="K186" s="46"/>
      <c r="L186" s="46"/>
      <c r="M186" s="40" t="s">
        <v>220</v>
      </c>
      <c r="N186" s="18"/>
      <c r="O186" s="13">
        <f t="shared" si="5"/>
        <v>0</v>
      </c>
      <c r="P186" s="8" t="s">
        <v>1239</v>
      </c>
    </row>
    <row r="187" spans="1:16" ht="20.399999999999999" outlineLevel="1" x14ac:dyDescent="0.25">
      <c r="A187" s="4" t="s">
        <v>456</v>
      </c>
      <c r="B187" s="22" t="s">
        <v>1238</v>
      </c>
      <c r="C187" s="29" t="s">
        <v>194</v>
      </c>
      <c r="D187" s="39"/>
      <c r="E187" s="46"/>
      <c r="F187" s="46"/>
      <c r="G187" s="46"/>
      <c r="H187" s="46"/>
      <c r="I187" s="46">
        <v>500000</v>
      </c>
      <c r="J187" s="46"/>
      <c r="K187" s="46"/>
      <c r="L187" s="46"/>
      <c r="M187" s="40" t="s">
        <v>220</v>
      </c>
      <c r="N187" s="18"/>
      <c r="O187" s="13">
        <f t="shared" si="5"/>
        <v>0</v>
      </c>
      <c r="P187" s="8" t="s">
        <v>1239</v>
      </c>
    </row>
    <row r="188" spans="1:16" ht="20.399999999999999" outlineLevel="1" x14ac:dyDescent="0.25">
      <c r="A188" s="4" t="s">
        <v>457</v>
      </c>
      <c r="B188" s="22" t="s">
        <v>1234</v>
      </c>
      <c r="C188" s="29" t="s">
        <v>194</v>
      </c>
      <c r="D188" s="39"/>
      <c r="E188" s="46"/>
      <c r="F188" s="46"/>
      <c r="G188" s="46"/>
      <c r="H188" s="46"/>
      <c r="I188" s="46">
        <v>250000</v>
      </c>
      <c r="J188" s="46"/>
      <c r="K188" s="46"/>
      <c r="L188" s="46"/>
      <c r="M188" s="40" t="s">
        <v>220</v>
      </c>
      <c r="N188" s="18"/>
      <c r="O188" s="13">
        <f t="shared" si="5"/>
        <v>0</v>
      </c>
      <c r="P188" s="8" t="s">
        <v>1239</v>
      </c>
    </row>
    <row r="189" spans="1:16" x14ac:dyDescent="0.25">
      <c r="A189" s="9" t="s">
        <v>3</v>
      </c>
      <c r="B189" s="6" t="s">
        <v>629</v>
      </c>
      <c r="C189" s="28"/>
      <c r="D189" s="12"/>
      <c r="E189" s="45"/>
      <c r="F189" s="45"/>
      <c r="G189" s="45"/>
      <c r="H189" s="45"/>
      <c r="I189" s="45"/>
      <c r="J189" s="45"/>
      <c r="K189" s="45"/>
      <c r="L189" s="45"/>
      <c r="M189" s="36"/>
      <c r="N189" s="19"/>
      <c r="O189" s="12"/>
      <c r="P189" s="10"/>
    </row>
    <row r="190" spans="1:16" hidden="1" outlineLevel="1" x14ac:dyDescent="0.25">
      <c r="A190" s="4" t="s">
        <v>27</v>
      </c>
      <c r="B190" s="22" t="s">
        <v>494</v>
      </c>
      <c r="C190" s="29" t="s">
        <v>193</v>
      </c>
      <c r="D190" s="39">
        <v>971.55</v>
      </c>
      <c r="E190" s="40"/>
      <c r="F190" s="40"/>
      <c r="G190" s="40"/>
      <c r="H190" s="40"/>
      <c r="I190" s="40"/>
      <c r="J190" s="40"/>
      <c r="K190" s="40"/>
      <c r="L190" s="40"/>
      <c r="M190" s="40" t="s">
        <v>220</v>
      </c>
      <c r="N190" s="18"/>
      <c r="O190" s="13">
        <f t="shared" ref="O190:O196" si="6">D190*N190</f>
        <v>0</v>
      </c>
      <c r="P190" s="8"/>
    </row>
    <row r="191" spans="1:16" hidden="1" outlineLevel="1" x14ac:dyDescent="0.25">
      <c r="A191" s="4" t="s">
        <v>28</v>
      </c>
      <c r="B191" s="22" t="s">
        <v>487</v>
      </c>
      <c r="C191" s="29" t="s">
        <v>193</v>
      </c>
      <c r="D191" s="39">
        <v>12009.98106</v>
      </c>
      <c r="E191" s="40"/>
      <c r="F191" s="40"/>
      <c r="G191" s="40"/>
      <c r="H191" s="40"/>
      <c r="I191" s="40"/>
      <c r="J191" s="40"/>
      <c r="K191" s="40"/>
      <c r="L191" s="40"/>
      <c r="M191" s="40" t="s">
        <v>220</v>
      </c>
      <c r="N191" s="18"/>
      <c r="O191" s="13">
        <f t="shared" si="6"/>
        <v>0</v>
      </c>
      <c r="P191" s="8"/>
    </row>
    <row r="192" spans="1:16" hidden="1" outlineLevel="1" x14ac:dyDescent="0.25">
      <c r="A192" s="4" t="s">
        <v>29</v>
      </c>
      <c r="B192" s="22" t="s">
        <v>488</v>
      </c>
      <c r="C192" s="29" t="s">
        <v>193</v>
      </c>
      <c r="D192" s="39">
        <v>1619.6310000000001</v>
      </c>
      <c r="E192" s="40"/>
      <c r="F192" s="40"/>
      <c r="G192" s="40"/>
      <c r="H192" s="40"/>
      <c r="I192" s="40"/>
      <c r="J192" s="40"/>
      <c r="K192" s="40"/>
      <c r="L192" s="40"/>
      <c r="M192" s="40" t="s">
        <v>220</v>
      </c>
      <c r="N192" s="18"/>
      <c r="O192" s="13">
        <f t="shared" si="6"/>
        <v>0</v>
      </c>
      <c r="P192" s="8"/>
    </row>
    <row r="193" spans="1:16" hidden="1" outlineLevel="1" x14ac:dyDescent="0.25">
      <c r="A193" s="4" t="s">
        <v>630</v>
      </c>
      <c r="B193" s="22" t="s">
        <v>489</v>
      </c>
      <c r="C193" s="29" t="s">
        <v>193</v>
      </c>
      <c r="D193" s="39">
        <v>613.67669999999998</v>
      </c>
      <c r="E193" s="40"/>
      <c r="F193" s="40"/>
      <c r="G193" s="40"/>
      <c r="H193" s="40"/>
      <c r="I193" s="40"/>
      <c r="J193" s="40"/>
      <c r="K193" s="40"/>
      <c r="L193" s="40"/>
      <c r="M193" s="40" t="s">
        <v>220</v>
      </c>
      <c r="N193" s="18"/>
      <c r="O193" s="13">
        <f t="shared" si="6"/>
        <v>0</v>
      </c>
      <c r="P193" s="8"/>
    </row>
    <row r="194" spans="1:16" hidden="1" outlineLevel="1" x14ac:dyDescent="0.25">
      <c r="A194" s="4" t="s">
        <v>631</v>
      </c>
      <c r="B194" s="22" t="s">
        <v>642</v>
      </c>
      <c r="C194" s="29" t="s">
        <v>193</v>
      </c>
      <c r="D194" s="39">
        <v>34.78</v>
      </c>
      <c r="E194" s="40"/>
      <c r="F194" s="40"/>
      <c r="G194" s="40"/>
      <c r="H194" s="40"/>
      <c r="I194" s="40"/>
      <c r="J194" s="40"/>
      <c r="K194" s="40"/>
      <c r="L194" s="40"/>
      <c r="M194" s="40" t="s">
        <v>220</v>
      </c>
      <c r="N194" s="18"/>
      <c r="O194" s="13">
        <f t="shared" si="6"/>
        <v>0</v>
      </c>
      <c r="P194" s="8"/>
    </row>
    <row r="195" spans="1:16" hidden="1" outlineLevel="1" x14ac:dyDescent="0.25">
      <c r="A195" s="4" t="s">
        <v>632</v>
      </c>
      <c r="B195" s="22" t="s">
        <v>484</v>
      </c>
      <c r="C195" s="29" t="s">
        <v>193</v>
      </c>
      <c r="D195" s="39">
        <v>48</v>
      </c>
      <c r="E195" s="40"/>
      <c r="F195" s="40"/>
      <c r="G195" s="40"/>
      <c r="H195" s="40"/>
      <c r="I195" s="40"/>
      <c r="J195" s="40"/>
      <c r="K195" s="40"/>
      <c r="L195" s="40"/>
      <c r="M195" s="40" t="s">
        <v>220</v>
      </c>
      <c r="N195" s="18"/>
      <c r="O195" s="13">
        <f t="shared" si="6"/>
        <v>0</v>
      </c>
      <c r="P195" s="8"/>
    </row>
    <row r="196" spans="1:16" hidden="1" outlineLevel="1" x14ac:dyDescent="0.25">
      <c r="A196" s="4" t="s">
        <v>633</v>
      </c>
      <c r="B196" s="22" t="s">
        <v>643</v>
      </c>
      <c r="C196" s="29" t="s">
        <v>193</v>
      </c>
      <c r="D196" s="39">
        <v>173.91</v>
      </c>
      <c r="E196" s="40"/>
      <c r="F196" s="40"/>
      <c r="G196" s="40"/>
      <c r="H196" s="40"/>
      <c r="I196" s="40"/>
      <c r="J196" s="40"/>
      <c r="K196" s="40"/>
      <c r="L196" s="40"/>
      <c r="M196" s="40" t="s">
        <v>220</v>
      </c>
      <c r="N196" s="18"/>
      <c r="O196" s="13">
        <f t="shared" si="6"/>
        <v>0</v>
      </c>
      <c r="P196" s="8"/>
    </row>
    <row r="197" spans="1:16" collapsed="1" x14ac:dyDescent="0.25">
      <c r="A197" s="1"/>
      <c r="B197" s="1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zoomScale="90" zoomScaleNormal="90" workbookViewId="0">
      <selection activeCell="D71" sqref="D71"/>
    </sheetView>
  </sheetViews>
  <sheetFormatPr defaultRowHeight="13.2" outlineLevelRow="1" x14ac:dyDescent="0.25"/>
  <cols>
    <col min="1" max="1" width="7.6640625" customWidth="1"/>
    <col min="2" max="2" width="62" customWidth="1"/>
    <col min="3" max="3" width="13.88671875" customWidth="1"/>
    <col min="4" max="5" width="19" customWidth="1"/>
    <col min="6" max="6" width="14.109375" customWidth="1"/>
    <col min="7" max="7" width="19" customWidth="1"/>
    <col min="8" max="8" width="21.88671875" customWidth="1"/>
    <col min="9" max="15" width="8.88671875" customWidth="1"/>
  </cols>
  <sheetData>
    <row r="1" spans="1:8" ht="55.2" customHeight="1" thickBot="1" x14ac:dyDescent="0.3">
      <c r="A1" s="24" t="s">
        <v>30</v>
      </c>
      <c r="B1" s="23" t="s">
        <v>33</v>
      </c>
      <c r="C1" s="26" t="s">
        <v>35</v>
      </c>
      <c r="D1" s="26" t="s">
        <v>219</v>
      </c>
      <c r="E1" s="26" t="s">
        <v>217</v>
      </c>
      <c r="F1" s="24" t="s">
        <v>34</v>
      </c>
      <c r="G1" s="26" t="s">
        <v>218</v>
      </c>
      <c r="H1" s="34" t="s">
        <v>4</v>
      </c>
    </row>
    <row r="2" spans="1:8" x14ac:dyDescent="0.25">
      <c r="A2" s="14">
        <v>1</v>
      </c>
      <c r="B2" s="15" t="s">
        <v>222</v>
      </c>
      <c r="C2" s="27"/>
      <c r="D2" s="25"/>
      <c r="E2" s="35"/>
      <c r="F2" s="16"/>
      <c r="G2" s="25"/>
      <c r="H2" s="17"/>
    </row>
    <row r="3" spans="1:8" x14ac:dyDescent="0.25">
      <c r="A3" s="9" t="s">
        <v>0</v>
      </c>
      <c r="B3" s="7" t="s">
        <v>644</v>
      </c>
      <c r="C3" s="32"/>
      <c r="D3" s="12"/>
      <c r="E3" s="36"/>
      <c r="F3" s="21"/>
      <c r="G3" s="12"/>
      <c r="H3" s="10"/>
    </row>
    <row r="4" spans="1:8" hidden="1" outlineLevel="1" x14ac:dyDescent="0.25">
      <c r="A4" s="4" t="s">
        <v>5</v>
      </c>
      <c r="B4" s="38" t="s">
        <v>645</v>
      </c>
      <c r="C4" s="29" t="s">
        <v>193</v>
      </c>
      <c r="D4" s="39">
        <v>2500</v>
      </c>
      <c r="E4" s="40" t="s">
        <v>220</v>
      </c>
      <c r="F4" s="18"/>
      <c r="G4" s="13">
        <f>D4*F4</f>
        <v>0</v>
      </c>
      <c r="H4" s="8"/>
    </row>
    <row r="5" spans="1:8" hidden="1" outlineLevel="1" x14ac:dyDescent="0.25">
      <c r="A5" s="4" t="s">
        <v>6</v>
      </c>
      <c r="B5" s="38" t="s">
        <v>646</v>
      </c>
      <c r="C5" s="29" t="s">
        <v>193</v>
      </c>
      <c r="D5" s="39">
        <v>2921.16</v>
      </c>
      <c r="E5" s="40" t="s">
        <v>220</v>
      </c>
      <c r="F5" s="18"/>
      <c r="G5" s="13">
        <f t="shared" ref="G5:G23" si="0">D5*F5</f>
        <v>0</v>
      </c>
      <c r="H5" s="8"/>
    </row>
    <row r="6" spans="1:8" hidden="1" outlineLevel="1" x14ac:dyDescent="0.25">
      <c r="A6" s="4" t="s">
        <v>7</v>
      </c>
      <c r="B6" s="38" t="s">
        <v>647</v>
      </c>
      <c r="C6" s="29" t="s">
        <v>193</v>
      </c>
      <c r="D6" s="39">
        <v>1460</v>
      </c>
      <c r="E6" s="40" t="s">
        <v>220</v>
      </c>
      <c r="F6" s="18"/>
      <c r="G6" s="13">
        <f t="shared" si="0"/>
        <v>0</v>
      </c>
      <c r="H6" s="8"/>
    </row>
    <row r="7" spans="1:8" hidden="1" outlineLevel="1" x14ac:dyDescent="0.25">
      <c r="A7" s="4" t="s">
        <v>8</v>
      </c>
      <c r="B7" s="38" t="s">
        <v>648</v>
      </c>
      <c r="C7" s="29" t="s">
        <v>193</v>
      </c>
      <c r="D7" s="39">
        <v>2921.16</v>
      </c>
      <c r="E7" s="40" t="s">
        <v>220</v>
      </c>
      <c r="F7" s="18"/>
      <c r="G7" s="13">
        <f t="shared" si="0"/>
        <v>0</v>
      </c>
      <c r="H7" s="8"/>
    </row>
    <row r="8" spans="1:8" hidden="1" outlineLevel="1" x14ac:dyDescent="0.25">
      <c r="A8" s="4" t="s">
        <v>9</v>
      </c>
      <c r="B8" s="38" t="s">
        <v>649</v>
      </c>
      <c r="C8" s="29" t="s">
        <v>193</v>
      </c>
      <c r="D8" s="39">
        <v>1800</v>
      </c>
      <c r="E8" s="40" t="s">
        <v>220</v>
      </c>
      <c r="F8" s="18"/>
      <c r="G8" s="13">
        <f t="shared" si="0"/>
        <v>0</v>
      </c>
      <c r="H8" s="8"/>
    </row>
    <row r="9" spans="1:8" hidden="1" outlineLevel="1" x14ac:dyDescent="0.25">
      <c r="A9" s="4" t="s">
        <v>10</v>
      </c>
      <c r="B9" s="38" t="s">
        <v>650</v>
      </c>
      <c r="C9" s="29" t="s">
        <v>193</v>
      </c>
      <c r="D9" s="39">
        <v>2800</v>
      </c>
      <c r="E9" s="40" t="s">
        <v>220</v>
      </c>
      <c r="F9" s="18"/>
      <c r="G9" s="13">
        <f t="shared" si="0"/>
        <v>0</v>
      </c>
      <c r="H9" s="8"/>
    </row>
    <row r="10" spans="1:8" hidden="1" outlineLevel="1" x14ac:dyDescent="0.25">
      <c r="A10" s="4" t="s">
        <v>118</v>
      </c>
      <c r="B10" s="38" t="s">
        <v>651</v>
      </c>
      <c r="C10" s="29" t="s">
        <v>193</v>
      </c>
      <c r="D10" s="39">
        <v>292.11</v>
      </c>
      <c r="E10" s="40" t="s">
        <v>220</v>
      </c>
      <c r="F10" s="18"/>
      <c r="G10" s="13">
        <f t="shared" si="0"/>
        <v>0</v>
      </c>
      <c r="H10" s="8"/>
    </row>
    <row r="11" spans="1:8" hidden="1" outlineLevel="1" x14ac:dyDescent="0.25">
      <c r="A11" s="4" t="s">
        <v>119</v>
      </c>
      <c r="B11" s="38" t="s">
        <v>652</v>
      </c>
      <c r="C11" s="29" t="s">
        <v>193</v>
      </c>
      <c r="D11" s="39">
        <v>1200</v>
      </c>
      <c r="E11" s="40" t="s">
        <v>220</v>
      </c>
      <c r="F11" s="18"/>
      <c r="G11" s="13">
        <f t="shared" si="0"/>
        <v>0</v>
      </c>
      <c r="H11" s="8"/>
    </row>
    <row r="12" spans="1:8" hidden="1" outlineLevel="1" x14ac:dyDescent="0.25">
      <c r="A12" s="4" t="s">
        <v>120</v>
      </c>
      <c r="B12" s="38" t="s">
        <v>653</v>
      </c>
      <c r="C12" s="29" t="s">
        <v>193</v>
      </c>
      <c r="D12" s="39">
        <v>5766</v>
      </c>
      <c r="E12" s="40" t="s">
        <v>220</v>
      </c>
      <c r="F12" s="18"/>
      <c r="G12" s="13">
        <f t="shared" si="0"/>
        <v>0</v>
      </c>
      <c r="H12" s="8"/>
    </row>
    <row r="13" spans="1:8" ht="24" hidden="1" outlineLevel="1" x14ac:dyDescent="0.25">
      <c r="A13" s="4" t="s">
        <v>121</v>
      </c>
      <c r="B13" s="38" t="s">
        <v>654</v>
      </c>
      <c r="C13" s="29" t="s">
        <v>193</v>
      </c>
      <c r="D13" s="39">
        <v>2921.16</v>
      </c>
      <c r="E13" s="40" t="s">
        <v>220</v>
      </c>
      <c r="F13" s="18"/>
      <c r="G13" s="13">
        <f t="shared" si="0"/>
        <v>0</v>
      </c>
      <c r="H13" s="8"/>
    </row>
    <row r="14" spans="1:8" hidden="1" outlineLevel="1" x14ac:dyDescent="0.25">
      <c r="A14" s="4" t="s">
        <v>122</v>
      </c>
      <c r="B14" s="38" t="s">
        <v>655</v>
      </c>
      <c r="C14" s="29" t="s">
        <v>193</v>
      </c>
      <c r="D14" s="39">
        <v>4350</v>
      </c>
      <c r="E14" s="40" t="s">
        <v>220</v>
      </c>
      <c r="F14" s="18"/>
      <c r="G14" s="13">
        <f t="shared" si="0"/>
        <v>0</v>
      </c>
      <c r="H14" s="8"/>
    </row>
    <row r="15" spans="1:8" hidden="1" outlineLevel="1" x14ac:dyDescent="0.25">
      <c r="A15" s="4" t="s">
        <v>123</v>
      </c>
      <c r="B15" s="38" t="s">
        <v>656</v>
      </c>
      <c r="C15" s="29" t="s">
        <v>193</v>
      </c>
      <c r="D15" s="39">
        <v>700</v>
      </c>
      <c r="E15" s="40" t="s">
        <v>220</v>
      </c>
      <c r="F15" s="18"/>
      <c r="G15" s="13">
        <f t="shared" si="0"/>
        <v>0</v>
      </c>
      <c r="H15" s="8"/>
    </row>
    <row r="16" spans="1:8" hidden="1" outlineLevel="1" x14ac:dyDescent="0.25">
      <c r="A16" s="4" t="s">
        <v>124</v>
      </c>
      <c r="B16" s="38" t="s">
        <v>657</v>
      </c>
      <c r="C16" s="29" t="s">
        <v>193</v>
      </c>
      <c r="D16" s="39">
        <v>7083.33</v>
      </c>
      <c r="E16" s="40" t="s">
        <v>220</v>
      </c>
      <c r="F16" s="18"/>
      <c r="G16" s="13">
        <f t="shared" si="0"/>
        <v>0</v>
      </c>
      <c r="H16" s="8"/>
    </row>
    <row r="17" spans="1:8" hidden="1" outlineLevel="1" x14ac:dyDescent="0.25">
      <c r="A17" s="4" t="s">
        <v>125</v>
      </c>
      <c r="B17" s="22" t="s">
        <v>658</v>
      </c>
      <c r="C17" s="29" t="s">
        <v>193</v>
      </c>
      <c r="D17" s="39">
        <v>1460.59</v>
      </c>
      <c r="E17" s="40" t="s">
        <v>220</v>
      </c>
      <c r="F17" s="18"/>
      <c r="G17" s="13">
        <f t="shared" si="0"/>
        <v>0</v>
      </c>
      <c r="H17" s="8"/>
    </row>
    <row r="18" spans="1:8" hidden="1" outlineLevel="1" x14ac:dyDescent="0.25">
      <c r="A18" s="4" t="s">
        <v>126</v>
      </c>
      <c r="B18" s="38" t="s">
        <v>659</v>
      </c>
      <c r="C18" s="29" t="s">
        <v>193</v>
      </c>
      <c r="D18" s="39">
        <v>730</v>
      </c>
      <c r="E18" s="40" t="s">
        <v>220</v>
      </c>
      <c r="F18" s="18"/>
      <c r="G18" s="13">
        <f t="shared" si="0"/>
        <v>0</v>
      </c>
      <c r="H18" s="8"/>
    </row>
    <row r="19" spans="1:8" hidden="1" outlineLevel="1" x14ac:dyDescent="0.25">
      <c r="A19" s="4" t="s">
        <v>127</v>
      </c>
      <c r="B19" s="38" t="s">
        <v>660</v>
      </c>
      <c r="C19" s="29" t="s">
        <v>193</v>
      </c>
      <c r="D19" s="39">
        <v>292.11</v>
      </c>
      <c r="E19" s="40" t="s">
        <v>220</v>
      </c>
      <c r="F19" s="18"/>
      <c r="G19" s="13">
        <f t="shared" si="0"/>
        <v>0</v>
      </c>
      <c r="H19" s="8"/>
    </row>
    <row r="20" spans="1:8" hidden="1" outlineLevel="1" x14ac:dyDescent="0.25">
      <c r="A20" s="4" t="s">
        <v>128</v>
      </c>
      <c r="B20" s="38" t="s">
        <v>661</v>
      </c>
      <c r="C20" s="29" t="s">
        <v>193</v>
      </c>
      <c r="D20" s="39">
        <v>1030</v>
      </c>
      <c r="E20" s="40" t="s">
        <v>220</v>
      </c>
      <c r="F20" s="18"/>
      <c r="G20" s="13">
        <f t="shared" si="0"/>
        <v>0</v>
      </c>
      <c r="H20" s="8"/>
    </row>
    <row r="21" spans="1:8" hidden="1" outlineLevel="1" x14ac:dyDescent="0.25">
      <c r="A21" s="4" t="s">
        <v>129</v>
      </c>
      <c r="B21" s="38" t="s">
        <v>662</v>
      </c>
      <c r="C21" s="29" t="s">
        <v>193</v>
      </c>
      <c r="D21" s="39">
        <v>4560</v>
      </c>
      <c r="E21" s="40" t="s">
        <v>220</v>
      </c>
      <c r="F21" s="18"/>
      <c r="G21" s="13">
        <f t="shared" si="0"/>
        <v>0</v>
      </c>
      <c r="H21" s="8"/>
    </row>
    <row r="22" spans="1:8" hidden="1" outlineLevel="1" x14ac:dyDescent="0.25">
      <c r="A22" s="4" t="s">
        <v>130</v>
      </c>
      <c r="B22" s="38" t="s">
        <v>663</v>
      </c>
      <c r="C22" s="29" t="s">
        <v>193</v>
      </c>
      <c r="D22" s="39">
        <v>4900</v>
      </c>
      <c r="E22" s="40" t="s">
        <v>220</v>
      </c>
      <c r="F22" s="18"/>
      <c r="G22" s="13">
        <f t="shared" si="0"/>
        <v>0</v>
      </c>
      <c r="H22" s="8"/>
    </row>
    <row r="23" spans="1:8" hidden="1" outlineLevel="1" x14ac:dyDescent="0.25">
      <c r="A23" s="4" t="s">
        <v>131</v>
      </c>
      <c r="B23" s="38" t="s">
        <v>664</v>
      </c>
      <c r="C23" s="29" t="s">
        <v>193</v>
      </c>
      <c r="D23" s="39">
        <v>5614</v>
      </c>
      <c r="E23" s="40" t="s">
        <v>220</v>
      </c>
      <c r="F23" s="18"/>
      <c r="G23" s="13">
        <f t="shared" si="0"/>
        <v>0</v>
      </c>
      <c r="H23" s="8"/>
    </row>
    <row r="24" spans="1:8" collapsed="1" x14ac:dyDescent="0.25">
      <c r="A24" s="3">
        <v>2</v>
      </c>
      <c r="B24" s="5" t="s">
        <v>221</v>
      </c>
      <c r="C24" s="31"/>
      <c r="D24" s="25"/>
      <c r="E24" s="37"/>
      <c r="F24" s="20"/>
      <c r="G24" s="25"/>
      <c r="H24" s="11"/>
    </row>
    <row r="25" spans="1:8" x14ac:dyDescent="0.25">
      <c r="A25" s="9" t="s">
        <v>2</v>
      </c>
      <c r="B25" s="7" t="s">
        <v>665</v>
      </c>
      <c r="C25" s="32"/>
      <c r="D25" s="12"/>
      <c r="E25" s="36"/>
      <c r="F25" s="21"/>
      <c r="G25" s="12"/>
      <c r="H25" s="10"/>
    </row>
    <row r="26" spans="1:8" hidden="1" outlineLevel="1" x14ac:dyDescent="0.25">
      <c r="A26" s="4" t="s">
        <v>17</v>
      </c>
      <c r="B26" s="22" t="s">
        <v>666</v>
      </c>
      <c r="C26" s="29" t="s">
        <v>193</v>
      </c>
      <c r="D26" s="39">
        <v>17000</v>
      </c>
      <c r="E26" s="40" t="s">
        <v>220</v>
      </c>
      <c r="F26" s="18"/>
      <c r="G26" s="13">
        <f>D26*F26</f>
        <v>0</v>
      </c>
      <c r="H26" s="8"/>
    </row>
    <row r="27" spans="1:8" hidden="1" outlineLevel="1" x14ac:dyDescent="0.25">
      <c r="A27" s="4" t="s">
        <v>18</v>
      </c>
      <c r="B27" s="22" t="s">
        <v>667</v>
      </c>
      <c r="C27" s="29" t="s">
        <v>193</v>
      </c>
      <c r="D27" s="39">
        <v>25900</v>
      </c>
      <c r="E27" s="40" t="s">
        <v>220</v>
      </c>
      <c r="F27" s="18"/>
      <c r="G27" s="13">
        <f t="shared" ref="G27:G53" si="1">D27*F27</f>
        <v>0</v>
      </c>
      <c r="H27" s="8"/>
    </row>
    <row r="28" spans="1:8" hidden="1" outlineLevel="1" x14ac:dyDescent="0.25">
      <c r="A28" s="4" t="s">
        <v>19</v>
      </c>
      <c r="B28" s="22" t="s">
        <v>668</v>
      </c>
      <c r="C28" s="33" t="s">
        <v>193</v>
      </c>
      <c r="D28" s="39">
        <v>5.0999999999999996</v>
      </c>
      <c r="E28" s="40" t="s">
        <v>220</v>
      </c>
      <c r="F28" s="18"/>
      <c r="G28" s="13">
        <f t="shared" si="1"/>
        <v>0</v>
      </c>
      <c r="H28" s="8"/>
    </row>
    <row r="29" spans="1:8" ht="24" hidden="1" outlineLevel="1" x14ac:dyDescent="0.25">
      <c r="A29" s="4" t="s">
        <v>20</v>
      </c>
      <c r="B29" s="22" t="s">
        <v>669</v>
      </c>
      <c r="C29" s="29" t="s">
        <v>193</v>
      </c>
      <c r="D29" s="39">
        <v>8.43</v>
      </c>
      <c r="E29" s="40" t="s">
        <v>220</v>
      </c>
      <c r="F29" s="18"/>
      <c r="G29" s="13">
        <f t="shared" si="1"/>
        <v>0</v>
      </c>
      <c r="H29" s="8"/>
    </row>
    <row r="30" spans="1:8" hidden="1" outlineLevel="1" x14ac:dyDescent="0.25">
      <c r="A30" s="4" t="s">
        <v>21</v>
      </c>
      <c r="B30" s="22" t="s">
        <v>670</v>
      </c>
      <c r="C30" s="29" t="s">
        <v>193</v>
      </c>
      <c r="D30" s="39">
        <v>12</v>
      </c>
      <c r="E30" s="40" t="s">
        <v>220</v>
      </c>
      <c r="F30" s="18"/>
      <c r="G30" s="13">
        <f t="shared" si="1"/>
        <v>0</v>
      </c>
      <c r="H30" s="8"/>
    </row>
    <row r="31" spans="1:8" hidden="1" outlineLevel="1" x14ac:dyDescent="0.25">
      <c r="A31" s="4" t="s">
        <v>22</v>
      </c>
      <c r="B31" s="22" t="s">
        <v>671</v>
      </c>
      <c r="C31" s="29" t="s">
        <v>193</v>
      </c>
      <c r="D31" s="39">
        <v>2056</v>
      </c>
      <c r="E31" s="40" t="s">
        <v>220</v>
      </c>
      <c r="F31" s="18"/>
      <c r="G31" s="13">
        <f t="shared" si="1"/>
        <v>0</v>
      </c>
      <c r="H31" s="8"/>
    </row>
    <row r="32" spans="1:8" hidden="1" outlineLevel="1" x14ac:dyDescent="0.25">
      <c r="A32" s="4" t="s">
        <v>23</v>
      </c>
      <c r="B32" s="22" t="s">
        <v>672</v>
      </c>
      <c r="C32" s="29" t="s">
        <v>193</v>
      </c>
      <c r="D32" s="39">
        <v>2425</v>
      </c>
      <c r="E32" s="40" t="s">
        <v>220</v>
      </c>
      <c r="F32" s="18"/>
      <c r="G32" s="13">
        <f t="shared" si="1"/>
        <v>0</v>
      </c>
      <c r="H32" s="8"/>
    </row>
    <row r="33" spans="1:8" ht="24" hidden="1" outlineLevel="1" x14ac:dyDescent="0.25">
      <c r="A33" s="4" t="s">
        <v>24</v>
      </c>
      <c r="B33" s="22" t="s">
        <v>673</v>
      </c>
      <c r="C33" s="29" t="s">
        <v>193</v>
      </c>
      <c r="D33" s="39">
        <v>17600</v>
      </c>
      <c r="E33" s="40" t="s">
        <v>220</v>
      </c>
      <c r="F33" s="18"/>
      <c r="G33" s="13">
        <f t="shared" si="1"/>
        <v>0</v>
      </c>
      <c r="H33" s="8"/>
    </row>
    <row r="34" spans="1:8" ht="24" hidden="1" outlineLevel="1" x14ac:dyDescent="0.25">
      <c r="A34" s="4" t="s">
        <v>25</v>
      </c>
      <c r="B34" s="22" t="s">
        <v>674</v>
      </c>
      <c r="C34" s="29" t="s">
        <v>193</v>
      </c>
      <c r="D34" s="39">
        <v>3528.86</v>
      </c>
      <c r="E34" s="40" t="s">
        <v>220</v>
      </c>
      <c r="F34" s="18"/>
      <c r="G34" s="13">
        <f t="shared" si="1"/>
        <v>0</v>
      </c>
      <c r="H34" s="8"/>
    </row>
    <row r="35" spans="1:8" hidden="1" outlineLevel="1" x14ac:dyDescent="0.25">
      <c r="A35" s="4" t="s">
        <v>26</v>
      </c>
      <c r="B35" s="22" t="s">
        <v>675</v>
      </c>
      <c r="C35" s="29" t="s">
        <v>193</v>
      </c>
      <c r="D35" s="39">
        <v>48956</v>
      </c>
      <c r="E35" s="40" t="s">
        <v>220</v>
      </c>
      <c r="F35" s="18"/>
      <c r="G35" s="13">
        <f t="shared" si="1"/>
        <v>0</v>
      </c>
      <c r="H35" s="8"/>
    </row>
    <row r="36" spans="1:8" ht="24" hidden="1" outlineLevel="1" x14ac:dyDescent="0.25">
      <c r="A36" s="4" t="s">
        <v>357</v>
      </c>
      <c r="B36" s="22" t="s">
        <v>676</v>
      </c>
      <c r="C36" s="29" t="s">
        <v>193</v>
      </c>
      <c r="D36" s="39">
        <v>2640</v>
      </c>
      <c r="E36" s="40" t="s">
        <v>220</v>
      </c>
      <c r="F36" s="18"/>
      <c r="G36" s="13">
        <f t="shared" si="1"/>
        <v>0</v>
      </c>
      <c r="H36" s="8"/>
    </row>
    <row r="37" spans="1:8" ht="24" hidden="1" outlineLevel="1" x14ac:dyDescent="0.25">
      <c r="A37" s="4" t="s">
        <v>358</v>
      </c>
      <c r="B37" s="22" t="s">
        <v>677</v>
      </c>
      <c r="C37" s="29" t="s">
        <v>193</v>
      </c>
      <c r="D37" s="39">
        <v>23500</v>
      </c>
      <c r="E37" s="40" t="s">
        <v>220</v>
      </c>
      <c r="F37" s="18"/>
      <c r="G37" s="13">
        <f t="shared" si="1"/>
        <v>0</v>
      </c>
      <c r="H37" s="8"/>
    </row>
    <row r="38" spans="1:8" ht="24" hidden="1" outlineLevel="1" x14ac:dyDescent="0.25">
      <c r="A38" s="4" t="s">
        <v>359</v>
      </c>
      <c r="B38" s="22" t="s">
        <v>678</v>
      </c>
      <c r="C38" s="33" t="s">
        <v>193</v>
      </c>
      <c r="D38" s="39">
        <v>1862</v>
      </c>
      <c r="E38" s="40" t="s">
        <v>220</v>
      </c>
      <c r="F38" s="18"/>
      <c r="G38" s="13">
        <f t="shared" si="1"/>
        <v>0</v>
      </c>
      <c r="H38" s="8"/>
    </row>
    <row r="39" spans="1:8" hidden="1" outlineLevel="1" x14ac:dyDescent="0.25">
      <c r="A39" s="4" t="s">
        <v>360</v>
      </c>
      <c r="B39" s="22" t="s">
        <v>679</v>
      </c>
      <c r="C39" s="29" t="s">
        <v>193</v>
      </c>
      <c r="D39" s="39">
        <v>846</v>
      </c>
      <c r="E39" s="40" t="s">
        <v>220</v>
      </c>
      <c r="F39" s="18"/>
      <c r="G39" s="13">
        <f t="shared" si="1"/>
        <v>0</v>
      </c>
      <c r="H39" s="8"/>
    </row>
    <row r="40" spans="1:8" ht="24" hidden="1" outlineLevel="1" x14ac:dyDescent="0.25">
      <c r="A40" s="4" t="s">
        <v>361</v>
      </c>
      <c r="B40" s="22" t="s">
        <v>680</v>
      </c>
      <c r="C40" s="29" t="s">
        <v>193</v>
      </c>
      <c r="D40" s="39">
        <v>32186</v>
      </c>
      <c r="E40" s="40" t="s">
        <v>220</v>
      </c>
      <c r="F40" s="18"/>
      <c r="G40" s="13">
        <f t="shared" si="1"/>
        <v>0</v>
      </c>
      <c r="H40" s="8"/>
    </row>
    <row r="41" spans="1:8" hidden="1" outlineLevel="1" x14ac:dyDescent="0.25">
      <c r="A41" s="4" t="s">
        <v>362</v>
      </c>
      <c r="B41" s="22" t="s">
        <v>681</v>
      </c>
      <c r="C41" s="29" t="s">
        <v>193</v>
      </c>
      <c r="D41" s="39">
        <v>1879</v>
      </c>
      <c r="E41" s="40" t="s">
        <v>220</v>
      </c>
      <c r="F41" s="18"/>
      <c r="G41" s="13">
        <f t="shared" si="1"/>
        <v>0</v>
      </c>
      <c r="H41" s="8"/>
    </row>
    <row r="42" spans="1:8" ht="24" hidden="1" outlineLevel="1" x14ac:dyDescent="0.25">
      <c r="A42" s="4" t="s">
        <v>363</v>
      </c>
      <c r="B42" s="22" t="s">
        <v>682</v>
      </c>
      <c r="C42" s="29" t="s">
        <v>193</v>
      </c>
      <c r="D42" s="39">
        <v>38001.21</v>
      </c>
      <c r="E42" s="40" t="s">
        <v>220</v>
      </c>
      <c r="F42" s="18"/>
      <c r="G42" s="13">
        <f t="shared" si="1"/>
        <v>0</v>
      </c>
      <c r="H42" s="8"/>
    </row>
    <row r="43" spans="1:8" hidden="1" outlineLevel="1" x14ac:dyDescent="0.25">
      <c r="A43" s="4" t="s">
        <v>364</v>
      </c>
      <c r="B43" s="22" t="s">
        <v>683</v>
      </c>
      <c r="C43" s="29" t="s">
        <v>193</v>
      </c>
      <c r="D43" s="39">
        <v>1200</v>
      </c>
      <c r="E43" s="40" t="s">
        <v>220</v>
      </c>
      <c r="F43" s="18"/>
      <c r="G43" s="13">
        <f t="shared" si="1"/>
        <v>0</v>
      </c>
      <c r="H43" s="8"/>
    </row>
    <row r="44" spans="1:8" hidden="1" outlineLevel="1" x14ac:dyDescent="0.25">
      <c r="A44" s="4" t="s">
        <v>365</v>
      </c>
      <c r="B44" s="22" t="s">
        <v>684</v>
      </c>
      <c r="C44" s="29" t="s">
        <v>193</v>
      </c>
      <c r="D44" s="39">
        <v>11566.39</v>
      </c>
      <c r="E44" s="40" t="s">
        <v>220</v>
      </c>
      <c r="F44" s="18"/>
      <c r="G44" s="13">
        <f t="shared" si="1"/>
        <v>0</v>
      </c>
      <c r="H44" s="8"/>
    </row>
    <row r="45" spans="1:8" hidden="1" outlineLevel="1" x14ac:dyDescent="0.25">
      <c r="A45" s="4" t="s">
        <v>366</v>
      </c>
      <c r="B45" s="22" t="s">
        <v>685</v>
      </c>
      <c r="C45" s="29" t="s">
        <v>193</v>
      </c>
      <c r="D45" s="39">
        <v>8100</v>
      </c>
      <c r="E45" s="40" t="s">
        <v>220</v>
      </c>
      <c r="F45" s="18"/>
      <c r="G45" s="13">
        <f t="shared" si="1"/>
        <v>0</v>
      </c>
      <c r="H45" s="8"/>
    </row>
    <row r="46" spans="1:8" hidden="1" outlineLevel="1" x14ac:dyDescent="0.25">
      <c r="A46" s="4" t="s">
        <v>367</v>
      </c>
      <c r="B46" s="22" t="s">
        <v>686</v>
      </c>
      <c r="C46" s="29" t="s">
        <v>193</v>
      </c>
      <c r="D46" s="39">
        <v>3.37</v>
      </c>
      <c r="E46" s="40" t="s">
        <v>220</v>
      </c>
      <c r="F46" s="18"/>
      <c r="G46" s="13">
        <f t="shared" si="1"/>
        <v>0</v>
      </c>
      <c r="H46" s="8"/>
    </row>
    <row r="47" spans="1:8" hidden="1" outlineLevel="1" x14ac:dyDescent="0.25">
      <c r="A47" s="4" t="s">
        <v>368</v>
      </c>
      <c r="B47" s="22" t="s">
        <v>687</v>
      </c>
      <c r="C47" s="29" t="s">
        <v>193</v>
      </c>
      <c r="D47" s="39">
        <v>2</v>
      </c>
      <c r="E47" s="40" t="s">
        <v>220</v>
      </c>
      <c r="F47" s="18"/>
      <c r="G47" s="13">
        <f t="shared" si="1"/>
        <v>0</v>
      </c>
      <c r="H47" s="8"/>
    </row>
    <row r="48" spans="1:8" hidden="1" outlineLevel="1" x14ac:dyDescent="0.25">
      <c r="A48" s="4" t="s">
        <v>369</v>
      </c>
      <c r="B48" s="22" t="s">
        <v>688</v>
      </c>
      <c r="C48" s="33" t="s">
        <v>193</v>
      </c>
      <c r="D48" s="39">
        <v>1</v>
      </c>
      <c r="E48" s="40" t="s">
        <v>220</v>
      </c>
      <c r="F48" s="18"/>
      <c r="G48" s="13">
        <f t="shared" si="1"/>
        <v>0</v>
      </c>
      <c r="H48" s="8"/>
    </row>
    <row r="49" spans="1:8" hidden="1" outlineLevel="1" x14ac:dyDescent="0.25">
      <c r="A49" s="4" t="s">
        <v>370</v>
      </c>
      <c r="B49" s="22" t="s">
        <v>689</v>
      </c>
      <c r="C49" s="29" t="s">
        <v>193</v>
      </c>
      <c r="D49" s="39">
        <v>174</v>
      </c>
      <c r="E49" s="40" t="s">
        <v>220</v>
      </c>
      <c r="F49" s="18"/>
      <c r="G49" s="13">
        <f t="shared" si="1"/>
        <v>0</v>
      </c>
      <c r="H49" s="8"/>
    </row>
    <row r="50" spans="1:8" hidden="1" outlineLevel="1" x14ac:dyDescent="0.25">
      <c r="A50" s="4" t="s">
        <v>371</v>
      </c>
      <c r="B50" s="22" t="s">
        <v>689</v>
      </c>
      <c r="C50" s="29" t="s">
        <v>193</v>
      </c>
      <c r="D50" s="39">
        <v>160</v>
      </c>
      <c r="E50" s="40" t="s">
        <v>220</v>
      </c>
      <c r="F50" s="18"/>
      <c r="G50" s="13">
        <f t="shared" si="1"/>
        <v>0</v>
      </c>
      <c r="H50" s="8"/>
    </row>
    <row r="51" spans="1:8" hidden="1" outlineLevel="1" x14ac:dyDescent="0.25">
      <c r="A51" s="4" t="s">
        <v>372</v>
      </c>
      <c r="B51" s="22" t="s">
        <v>690</v>
      </c>
      <c r="C51" s="29" t="s">
        <v>193</v>
      </c>
      <c r="D51" s="39">
        <v>3000</v>
      </c>
      <c r="E51" s="40" t="s">
        <v>220</v>
      </c>
      <c r="F51" s="18"/>
      <c r="G51" s="13">
        <f t="shared" si="1"/>
        <v>0</v>
      </c>
      <c r="H51" s="8"/>
    </row>
    <row r="52" spans="1:8" hidden="1" outlineLevel="1" x14ac:dyDescent="0.25">
      <c r="A52" s="4" t="s">
        <v>373</v>
      </c>
      <c r="B52" s="22" t="s">
        <v>691</v>
      </c>
      <c r="C52" s="29" t="s">
        <v>193</v>
      </c>
      <c r="D52" s="39">
        <v>3580</v>
      </c>
      <c r="E52" s="40" t="s">
        <v>220</v>
      </c>
      <c r="F52" s="18"/>
      <c r="G52" s="13">
        <f t="shared" si="1"/>
        <v>0</v>
      </c>
      <c r="H52" s="8"/>
    </row>
    <row r="53" spans="1:8" hidden="1" outlineLevel="1" x14ac:dyDescent="0.25">
      <c r="A53" s="4" t="s">
        <v>374</v>
      </c>
      <c r="B53" s="22" t="s">
        <v>692</v>
      </c>
      <c r="C53" s="29" t="s">
        <v>193</v>
      </c>
      <c r="D53" s="39">
        <v>49500</v>
      </c>
      <c r="E53" s="40" t="s">
        <v>220</v>
      </c>
      <c r="F53" s="18"/>
      <c r="G53" s="13">
        <f t="shared" si="1"/>
        <v>0</v>
      </c>
      <c r="H53" s="8"/>
    </row>
    <row r="54" spans="1:8" collapsed="1" x14ac:dyDescent="0.25">
      <c r="A54" s="1"/>
      <c r="B54" s="1"/>
      <c r="C54" s="2"/>
      <c r="D54" s="2"/>
      <c r="E54" s="2"/>
      <c r="F54" s="2"/>
      <c r="G54" s="2"/>
      <c r="H54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4"/>
  <sheetViews>
    <sheetView topLeftCell="A226" zoomScale="90" zoomScaleNormal="90" workbookViewId="0">
      <selection activeCell="I248" sqref="I248"/>
    </sheetView>
  </sheetViews>
  <sheetFormatPr defaultRowHeight="13.2" outlineLevelRow="1" x14ac:dyDescent="0.25"/>
  <cols>
    <col min="1" max="1" width="7.6640625" customWidth="1"/>
    <col min="2" max="2" width="62" customWidth="1"/>
    <col min="3" max="3" width="13.88671875" customWidth="1"/>
    <col min="4" max="12" width="19" customWidth="1"/>
    <col min="13" max="13" width="21.88671875" customWidth="1"/>
    <col min="14" max="20" width="8.88671875" customWidth="1"/>
  </cols>
  <sheetData>
    <row r="1" spans="1:13" ht="55.2" customHeight="1" thickBot="1" x14ac:dyDescent="0.3">
      <c r="A1" s="24" t="s">
        <v>30</v>
      </c>
      <c r="B1" s="23" t="s">
        <v>33</v>
      </c>
      <c r="C1" s="26" t="s">
        <v>35</v>
      </c>
      <c r="D1" s="26" t="s">
        <v>219</v>
      </c>
      <c r="E1" s="47" t="s">
        <v>1512</v>
      </c>
      <c r="F1" s="41" t="s">
        <v>1221</v>
      </c>
      <c r="G1" s="47" t="s">
        <v>1222</v>
      </c>
      <c r="H1" s="47" t="s">
        <v>1223</v>
      </c>
      <c r="I1" s="48" t="s">
        <v>1224</v>
      </c>
      <c r="J1" s="49" t="s">
        <v>1225</v>
      </c>
      <c r="K1" s="49" t="s">
        <v>1226</v>
      </c>
      <c r="L1" s="26" t="s">
        <v>217</v>
      </c>
      <c r="M1" s="34" t="s">
        <v>4</v>
      </c>
    </row>
    <row r="2" spans="1:13" x14ac:dyDescent="0.25">
      <c r="A2" s="14">
        <v>1</v>
      </c>
      <c r="B2" s="15" t="s">
        <v>222</v>
      </c>
      <c r="C2" s="27"/>
      <c r="D2" s="25"/>
      <c r="E2" s="35"/>
      <c r="F2" s="35"/>
      <c r="G2" s="35"/>
      <c r="H2" s="35"/>
      <c r="I2" s="35"/>
      <c r="J2" s="35"/>
      <c r="K2" s="35"/>
      <c r="L2" s="35"/>
      <c r="M2" s="17"/>
    </row>
    <row r="3" spans="1:13" x14ac:dyDescent="0.25">
      <c r="A3" s="9" t="s">
        <v>0</v>
      </c>
      <c r="B3" s="7" t="s">
        <v>693</v>
      </c>
      <c r="C3" s="32"/>
      <c r="D3" s="12"/>
      <c r="E3" s="36"/>
      <c r="F3" s="36"/>
      <c r="G3" s="36"/>
      <c r="H3" s="36"/>
      <c r="I3" s="36"/>
      <c r="J3" s="36"/>
      <c r="K3" s="36"/>
      <c r="L3" s="36"/>
      <c r="M3" s="10"/>
    </row>
    <row r="4" spans="1:13" ht="24" outlineLevel="1" x14ac:dyDescent="0.25">
      <c r="A4" s="4" t="s">
        <v>5</v>
      </c>
      <c r="B4" s="38" t="s">
        <v>695</v>
      </c>
      <c r="C4" s="29" t="s">
        <v>193</v>
      </c>
      <c r="D4" s="39">
        <v>3000</v>
      </c>
      <c r="E4" s="46"/>
      <c r="F4" s="46"/>
      <c r="G4" s="46"/>
      <c r="H4" s="46"/>
      <c r="I4" s="46"/>
      <c r="J4" s="46"/>
      <c r="K4" s="46"/>
      <c r="L4" s="46" t="s">
        <v>220</v>
      </c>
      <c r="M4" s="8"/>
    </row>
    <row r="5" spans="1:13" outlineLevel="1" x14ac:dyDescent="0.25">
      <c r="A5" s="4" t="s">
        <v>6</v>
      </c>
      <c r="B5" s="38" t="s">
        <v>696</v>
      </c>
      <c r="C5" s="29" t="s">
        <v>193</v>
      </c>
      <c r="D5" s="39">
        <v>4500</v>
      </c>
      <c r="E5" s="46"/>
      <c r="F5" s="46"/>
      <c r="G5" s="46"/>
      <c r="H5" s="46"/>
      <c r="I5" s="46"/>
      <c r="J5" s="46"/>
      <c r="K5" s="46"/>
      <c r="L5" s="46" t="s">
        <v>220</v>
      </c>
      <c r="M5" s="8"/>
    </row>
    <row r="6" spans="1:13" outlineLevel="1" x14ac:dyDescent="0.25">
      <c r="A6" s="4" t="s">
        <v>7</v>
      </c>
      <c r="B6" s="38" t="s">
        <v>697</v>
      </c>
      <c r="C6" s="29" t="s">
        <v>193</v>
      </c>
      <c r="D6" s="39">
        <v>4500</v>
      </c>
      <c r="E6" s="46"/>
      <c r="F6" s="46"/>
      <c r="G6" s="46"/>
      <c r="H6" s="46"/>
      <c r="I6" s="46"/>
      <c r="J6" s="46"/>
      <c r="K6" s="46"/>
      <c r="L6" s="46" t="s">
        <v>220</v>
      </c>
      <c r="M6" s="8"/>
    </row>
    <row r="7" spans="1:13" ht="24" outlineLevel="1" x14ac:dyDescent="0.25">
      <c r="A7" s="4" t="s">
        <v>8</v>
      </c>
      <c r="B7" s="38" t="s">
        <v>698</v>
      </c>
      <c r="C7" s="29" t="s">
        <v>193</v>
      </c>
      <c r="D7" s="39">
        <v>2755</v>
      </c>
      <c r="E7" s="46"/>
      <c r="F7" s="46"/>
      <c r="G7" s="46"/>
      <c r="H7" s="46"/>
      <c r="I7" s="46"/>
      <c r="J7" s="46"/>
      <c r="K7" s="46"/>
      <c r="L7" s="46" t="s">
        <v>220</v>
      </c>
      <c r="M7" s="8"/>
    </row>
    <row r="8" spans="1:13" outlineLevel="1" x14ac:dyDescent="0.25">
      <c r="A8" s="4" t="s">
        <v>9</v>
      </c>
      <c r="B8" s="38" t="s">
        <v>699</v>
      </c>
      <c r="C8" s="29" t="s">
        <v>193</v>
      </c>
      <c r="D8" s="39">
        <v>3480</v>
      </c>
      <c r="E8" s="46"/>
      <c r="F8" s="46"/>
      <c r="G8" s="46"/>
      <c r="H8" s="46"/>
      <c r="I8" s="46"/>
      <c r="J8" s="46"/>
      <c r="K8" s="46"/>
      <c r="L8" s="46" t="s">
        <v>220</v>
      </c>
      <c r="M8" s="8"/>
    </row>
    <row r="9" spans="1:13" outlineLevel="1" x14ac:dyDescent="0.25">
      <c r="A9" s="4" t="s">
        <v>10</v>
      </c>
      <c r="B9" s="38" t="s">
        <v>700</v>
      </c>
      <c r="C9" s="29" t="s">
        <v>817</v>
      </c>
      <c r="D9" s="39">
        <v>2500</v>
      </c>
      <c r="E9" s="46"/>
      <c r="F9" s="46"/>
      <c r="G9" s="46"/>
      <c r="H9" s="46"/>
      <c r="I9" s="46"/>
      <c r="J9" s="46"/>
      <c r="K9" s="46"/>
      <c r="L9" s="46" t="s">
        <v>220</v>
      </c>
      <c r="M9" s="8"/>
    </row>
    <row r="10" spans="1:13" outlineLevel="1" x14ac:dyDescent="0.25">
      <c r="A10" s="4" t="s">
        <v>118</v>
      </c>
      <c r="B10" s="38" t="s">
        <v>701</v>
      </c>
      <c r="C10" s="29" t="s">
        <v>193</v>
      </c>
      <c r="D10" s="39">
        <v>4000</v>
      </c>
      <c r="E10" s="46"/>
      <c r="F10" s="46"/>
      <c r="G10" s="46"/>
      <c r="H10" s="46"/>
      <c r="I10" s="46"/>
      <c r="J10" s="46"/>
      <c r="K10" s="46"/>
      <c r="L10" s="46" t="s">
        <v>220</v>
      </c>
      <c r="M10" s="8"/>
    </row>
    <row r="11" spans="1:13" outlineLevel="1" x14ac:dyDescent="0.25">
      <c r="A11" s="4" t="s">
        <v>119</v>
      </c>
      <c r="B11" s="38" t="s">
        <v>702</v>
      </c>
      <c r="C11" s="29" t="s">
        <v>193</v>
      </c>
      <c r="D11" s="39">
        <v>3960</v>
      </c>
      <c r="E11" s="46"/>
      <c r="F11" s="46"/>
      <c r="G11" s="46"/>
      <c r="H11" s="46"/>
      <c r="I11" s="46"/>
      <c r="J11" s="46"/>
      <c r="K11" s="46"/>
      <c r="L11" s="46" t="s">
        <v>220</v>
      </c>
      <c r="M11" s="8"/>
    </row>
    <row r="12" spans="1:13" outlineLevel="1" x14ac:dyDescent="0.25">
      <c r="A12" s="4" t="s">
        <v>120</v>
      </c>
      <c r="B12" s="38" t="s">
        <v>703</v>
      </c>
      <c r="C12" s="29" t="s">
        <v>193</v>
      </c>
      <c r="D12" s="39">
        <v>500</v>
      </c>
      <c r="E12" s="46"/>
      <c r="F12" s="46"/>
      <c r="G12" s="46"/>
      <c r="H12" s="46"/>
      <c r="I12" s="46"/>
      <c r="J12" s="46"/>
      <c r="K12" s="46"/>
      <c r="L12" s="46" t="s">
        <v>220</v>
      </c>
      <c r="M12" s="8"/>
    </row>
    <row r="13" spans="1:13" outlineLevel="1" x14ac:dyDescent="0.25">
      <c r="A13" s="4" t="s">
        <v>121</v>
      </c>
      <c r="B13" s="38" t="s">
        <v>704</v>
      </c>
      <c r="C13" s="29" t="s">
        <v>193</v>
      </c>
      <c r="D13" s="39">
        <v>500</v>
      </c>
      <c r="E13" s="46"/>
      <c r="F13" s="46"/>
      <c r="G13" s="46"/>
      <c r="H13" s="46"/>
      <c r="I13" s="46"/>
      <c r="J13" s="46"/>
      <c r="K13" s="46"/>
      <c r="L13" s="46" t="s">
        <v>220</v>
      </c>
      <c r="M13" s="8"/>
    </row>
    <row r="14" spans="1:13" outlineLevel="1" x14ac:dyDescent="0.25">
      <c r="A14" s="4" t="s">
        <v>122</v>
      </c>
      <c r="B14" s="38" t="s">
        <v>648</v>
      </c>
      <c r="C14" s="29" t="s">
        <v>193</v>
      </c>
      <c r="D14" s="39">
        <v>3460</v>
      </c>
      <c r="E14" s="46"/>
      <c r="F14" s="46"/>
      <c r="G14" s="46"/>
      <c r="H14" s="46"/>
      <c r="I14" s="46"/>
      <c r="J14" s="46"/>
      <c r="K14" s="46"/>
      <c r="L14" s="46" t="s">
        <v>220</v>
      </c>
      <c r="M14" s="8"/>
    </row>
    <row r="15" spans="1:13" outlineLevel="1" x14ac:dyDescent="0.25">
      <c r="A15" s="4" t="s">
        <v>123</v>
      </c>
      <c r="B15" s="38" t="s">
        <v>214</v>
      </c>
      <c r="C15" s="29" t="s">
        <v>193</v>
      </c>
      <c r="D15" s="39">
        <v>1425</v>
      </c>
      <c r="E15" s="46"/>
      <c r="F15" s="46"/>
      <c r="G15" s="46"/>
      <c r="H15" s="46"/>
      <c r="I15" s="46"/>
      <c r="J15" s="46"/>
      <c r="K15" s="46"/>
      <c r="L15" s="46" t="s">
        <v>220</v>
      </c>
      <c r="M15" s="8"/>
    </row>
    <row r="16" spans="1:13" outlineLevel="1" x14ac:dyDescent="0.25">
      <c r="A16" s="4" t="s">
        <v>124</v>
      </c>
      <c r="B16" s="38" t="s">
        <v>649</v>
      </c>
      <c r="C16" s="29" t="s">
        <v>193</v>
      </c>
      <c r="D16" s="39">
        <v>2071.62</v>
      </c>
      <c r="E16" s="46"/>
      <c r="F16" s="46"/>
      <c r="G16" s="46"/>
      <c r="H16" s="46"/>
      <c r="I16" s="46"/>
      <c r="J16" s="46"/>
      <c r="K16" s="46"/>
      <c r="L16" s="46" t="s">
        <v>220</v>
      </c>
      <c r="M16" s="8"/>
    </row>
    <row r="17" spans="1:13" outlineLevel="1" x14ac:dyDescent="0.25">
      <c r="A17" s="4" t="s">
        <v>125</v>
      </c>
      <c r="B17" s="22" t="s">
        <v>650</v>
      </c>
      <c r="C17" s="29" t="s">
        <v>193</v>
      </c>
      <c r="D17" s="39">
        <v>3222.52</v>
      </c>
      <c r="E17" s="46"/>
      <c r="F17" s="46"/>
      <c r="G17" s="46"/>
      <c r="H17" s="46"/>
      <c r="I17" s="46"/>
      <c r="J17" s="46"/>
      <c r="K17" s="46"/>
      <c r="L17" s="46" t="s">
        <v>220</v>
      </c>
      <c r="M17" s="8"/>
    </row>
    <row r="18" spans="1:13" outlineLevel="1" x14ac:dyDescent="0.25">
      <c r="A18" s="4" t="s">
        <v>126</v>
      </c>
      <c r="B18" s="38" t="s">
        <v>705</v>
      </c>
      <c r="C18" s="29" t="s">
        <v>193</v>
      </c>
      <c r="D18" s="39">
        <v>3000</v>
      </c>
      <c r="E18" s="46"/>
      <c r="F18" s="46"/>
      <c r="G18" s="46"/>
      <c r="H18" s="46"/>
      <c r="I18" s="46"/>
      <c r="J18" s="46"/>
      <c r="K18" s="46"/>
      <c r="L18" s="46" t="s">
        <v>220</v>
      </c>
      <c r="M18" s="8"/>
    </row>
    <row r="19" spans="1:13" outlineLevel="1" x14ac:dyDescent="0.25">
      <c r="A19" s="4" t="s">
        <v>127</v>
      </c>
      <c r="B19" s="38" t="s">
        <v>706</v>
      </c>
      <c r="C19" s="29" t="s">
        <v>193</v>
      </c>
      <c r="D19" s="39">
        <v>1150.9000000000001</v>
      </c>
      <c r="E19" s="46"/>
      <c r="F19" s="46"/>
      <c r="G19" s="46"/>
      <c r="H19" s="46"/>
      <c r="I19" s="46"/>
      <c r="J19" s="46"/>
      <c r="K19" s="46"/>
      <c r="L19" s="46" t="s">
        <v>220</v>
      </c>
      <c r="M19" s="8"/>
    </row>
    <row r="20" spans="1:13" outlineLevel="1" x14ac:dyDescent="0.25">
      <c r="A20" s="4" t="s">
        <v>128</v>
      </c>
      <c r="B20" s="38" t="s">
        <v>707</v>
      </c>
      <c r="C20" s="29" t="s">
        <v>193</v>
      </c>
      <c r="D20" s="39">
        <v>2927.8896</v>
      </c>
      <c r="E20" s="46"/>
      <c r="F20" s="46"/>
      <c r="G20" s="46"/>
      <c r="H20" s="46"/>
      <c r="I20" s="46"/>
      <c r="J20" s="46"/>
      <c r="K20" s="46"/>
      <c r="L20" s="46" t="s">
        <v>220</v>
      </c>
      <c r="M20" s="8"/>
    </row>
    <row r="21" spans="1:13" outlineLevel="1" x14ac:dyDescent="0.25">
      <c r="A21" s="4" t="s">
        <v>129</v>
      </c>
      <c r="B21" s="38" t="s">
        <v>708</v>
      </c>
      <c r="C21" s="29" t="s">
        <v>193</v>
      </c>
      <c r="D21" s="39">
        <v>2000</v>
      </c>
      <c r="E21" s="46"/>
      <c r="F21" s="46"/>
      <c r="G21" s="46"/>
      <c r="H21" s="46"/>
      <c r="I21" s="46"/>
      <c r="J21" s="46"/>
      <c r="K21" s="46"/>
      <c r="L21" s="46" t="s">
        <v>220</v>
      </c>
      <c r="M21" s="8"/>
    </row>
    <row r="22" spans="1:13" outlineLevel="1" x14ac:dyDescent="0.25">
      <c r="A22" s="4" t="s">
        <v>130</v>
      </c>
      <c r="B22" s="38" t="s">
        <v>709</v>
      </c>
      <c r="C22" s="29" t="s">
        <v>193</v>
      </c>
      <c r="D22" s="39">
        <v>4164.8500000000004</v>
      </c>
      <c r="E22" s="46"/>
      <c r="F22" s="46"/>
      <c r="G22" s="46"/>
      <c r="H22" s="46"/>
      <c r="I22" s="46"/>
      <c r="J22" s="46"/>
      <c r="K22" s="46"/>
      <c r="L22" s="46" t="s">
        <v>220</v>
      </c>
      <c r="M22" s="8"/>
    </row>
    <row r="23" spans="1:13" outlineLevel="1" x14ac:dyDescent="0.25">
      <c r="A23" s="4" t="s">
        <v>131</v>
      </c>
      <c r="B23" s="38" t="s">
        <v>710</v>
      </c>
      <c r="C23" s="29" t="s">
        <v>193</v>
      </c>
      <c r="D23" s="39">
        <v>3960</v>
      </c>
      <c r="E23" s="46"/>
      <c r="F23" s="46"/>
      <c r="G23" s="46"/>
      <c r="H23" s="46"/>
      <c r="I23" s="46"/>
      <c r="J23" s="46"/>
      <c r="K23" s="46"/>
      <c r="L23" s="46" t="s">
        <v>220</v>
      </c>
      <c r="M23" s="8"/>
    </row>
    <row r="24" spans="1:13" outlineLevel="1" x14ac:dyDescent="0.25">
      <c r="A24" s="4" t="s">
        <v>132</v>
      </c>
      <c r="B24" s="38" t="s">
        <v>49</v>
      </c>
      <c r="C24" s="29" t="s">
        <v>193</v>
      </c>
      <c r="D24" s="39">
        <v>4500</v>
      </c>
      <c r="E24" s="46"/>
      <c r="F24" s="46"/>
      <c r="G24" s="46"/>
      <c r="H24" s="46"/>
      <c r="I24" s="46"/>
      <c r="J24" s="46"/>
      <c r="K24" s="46"/>
      <c r="L24" s="46" t="s">
        <v>220</v>
      </c>
      <c r="M24" s="8"/>
    </row>
    <row r="25" spans="1:13" outlineLevel="1" x14ac:dyDescent="0.25">
      <c r="A25" s="4" t="s">
        <v>133</v>
      </c>
      <c r="B25" s="38" t="s">
        <v>711</v>
      </c>
      <c r="C25" s="29" t="s">
        <v>193</v>
      </c>
      <c r="D25" s="39">
        <v>1200</v>
      </c>
      <c r="E25" s="46"/>
      <c r="F25" s="46"/>
      <c r="G25" s="46"/>
      <c r="H25" s="46"/>
      <c r="I25" s="46"/>
      <c r="J25" s="46"/>
      <c r="K25" s="46"/>
      <c r="L25" s="46" t="s">
        <v>220</v>
      </c>
      <c r="M25" s="8"/>
    </row>
    <row r="26" spans="1:13" outlineLevel="1" x14ac:dyDescent="0.25">
      <c r="A26" s="4" t="s">
        <v>134</v>
      </c>
      <c r="B26" s="38" t="s">
        <v>712</v>
      </c>
      <c r="C26" s="29" t="s">
        <v>193</v>
      </c>
      <c r="D26" s="39">
        <v>1131.17</v>
      </c>
      <c r="E26" s="46"/>
      <c r="F26" s="46"/>
      <c r="G26" s="46"/>
      <c r="H26" s="46"/>
      <c r="I26" s="46"/>
      <c r="J26" s="46"/>
      <c r="K26" s="46"/>
      <c r="L26" s="46" t="s">
        <v>220</v>
      </c>
      <c r="M26" s="8"/>
    </row>
    <row r="27" spans="1:13" outlineLevel="1" x14ac:dyDescent="0.25">
      <c r="A27" s="4" t="s">
        <v>135</v>
      </c>
      <c r="B27" s="38" t="s">
        <v>713</v>
      </c>
      <c r="C27" s="29" t="s">
        <v>193</v>
      </c>
      <c r="D27" s="39">
        <v>1000</v>
      </c>
      <c r="E27" s="46"/>
      <c r="F27" s="46"/>
      <c r="G27" s="46"/>
      <c r="H27" s="46"/>
      <c r="I27" s="46"/>
      <c r="J27" s="46"/>
      <c r="K27" s="46"/>
      <c r="L27" s="46" t="s">
        <v>220</v>
      </c>
      <c r="M27" s="8"/>
    </row>
    <row r="28" spans="1:13" outlineLevel="1" x14ac:dyDescent="0.25">
      <c r="A28" s="4" t="s">
        <v>136</v>
      </c>
      <c r="B28" s="22" t="s">
        <v>714</v>
      </c>
      <c r="C28" s="29" t="s">
        <v>193</v>
      </c>
      <c r="D28" s="39">
        <v>1150.9000000000001</v>
      </c>
      <c r="E28" s="46"/>
      <c r="F28" s="46"/>
      <c r="G28" s="46"/>
      <c r="H28" s="46"/>
      <c r="I28" s="46"/>
      <c r="J28" s="46"/>
      <c r="K28" s="46"/>
      <c r="L28" s="46" t="s">
        <v>220</v>
      </c>
      <c r="M28" s="8"/>
    </row>
    <row r="29" spans="1:13" outlineLevel="1" x14ac:dyDescent="0.25">
      <c r="A29" s="4" t="s">
        <v>137</v>
      </c>
      <c r="B29" s="22" t="s">
        <v>715</v>
      </c>
      <c r="C29" s="30" t="s">
        <v>193</v>
      </c>
      <c r="D29" s="39">
        <v>3050</v>
      </c>
      <c r="E29" s="46"/>
      <c r="F29" s="46"/>
      <c r="G29" s="46"/>
      <c r="H29" s="46"/>
      <c r="I29" s="46"/>
      <c r="J29" s="46"/>
      <c r="K29" s="46"/>
      <c r="L29" s="46" t="s">
        <v>220</v>
      </c>
      <c r="M29" s="8"/>
    </row>
    <row r="30" spans="1:13" outlineLevel="1" x14ac:dyDescent="0.25">
      <c r="A30" s="4" t="s">
        <v>138</v>
      </c>
      <c r="B30" s="22" t="s">
        <v>716</v>
      </c>
      <c r="C30" s="29" t="s">
        <v>193</v>
      </c>
      <c r="D30" s="39">
        <v>800</v>
      </c>
      <c r="E30" s="46"/>
      <c r="F30" s="46"/>
      <c r="G30" s="46"/>
      <c r="H30" s="46"/>
      <c r="I30" s="46"/>
      <c r="J30" s="46"/>
      <c r="K30" s="46"/>
      <c r="L30" s="46" t="s">
        <v>220</v>
      </c>
      <c r="M30" s="8"/>
    </row>
    <row r="31" spans="1:13" outlineLevel="1" x14ac:dyDescent="0.25">
      <c r="A31" s="4" t="s">
        <v>139</v>
      </c>
      <c r="B31" s="22" t="s">
        <v>717</v>
      </c>
      <c r="C31" s="29" t="s">
        <v>193</v>
      </c>
      <c r="D31" s="39">
        <v>550</v>
      </c>
      <c r="E31" s="46"/>
      <c r="F31" s="46"/>
      <c r="G31" s="46"/>
      <c r="H31" s="46"/>
      <c r="I31" s="46"/>
      <c r="J31" s="46"/>
      <c r="K31" s="46"/>
      <c r="L31" s="46" t="s">
        <v>220</v>
      </c>
      <c r="M31" s="8"/>
    </row>
    <row r="32" spans="1:13" outlineLevel="1" x14ac:dyDescent="0.25">
      <c r="A32" s="4" t="s">
        <v>140</v>
      </c>
      <c r="B32" s="22" t="s">
        <v>718</v>
      </c>
      <c r="C32" s="29" t="s">
        <v>193</v>
      </c>
      <c r="D32" s="39">
        <v>550</v>
      </c>
      <c r="E32" s="46"/>
      <c r="F32" s="46"/>
      <c r="G32" s="46"/>
      <c r="H32" s="46"/>
      <c r="I32" s="46"/>
      <c r="J32" s="46"/>
      <c r="K32" s="46"/>
      <c r="L32" s="46" t="s">
        <v>220</v>
      </c>
      <c r="M32" s="8"/>
    </row>
    <row r="33" spans="1:13" outlineLevel="1" x14ac:dyDescent="0.25">
      <c r="A33" s="4" t="s">
        <v>141</v>
      </c>
      <c r="B33" s="38" t="s">
        <v>719</v>
      </c>
      <c r="C33" s="29" t="s">
        <v>193</v>
      </c>
      <c r="D33" s="39">
        <v>1809.75</v>
      </c>
      <c r="E33" s="46"/>
      <c r="F33" s="46"/>
      <c r="G33" s="46"/>
      <c r="H33" s="46"/>
      <c r="I33" s="46"/>
      <c r="J33" s="46"/>
      <c r="K33" s="46"/>
      <c r="L33" s="46" t="s">
        <v>220</v>
      </c>
      <c r="M33" s="8"/>
    </row>
    <row r="34" spans="1:13" outlineLevel="1" x14ac:dyDescent="0.25">
      <c r="A34" s="4" t="s">
        <v>142</v>
      </c>
      <c r="B34" s="38" t="s">
        <v>720</v>
      </c>
      <c r="C34" s="29" t="s">
        <v>193</v>
      </c>
      <c r="D34" s="39">
        <v>550</v>
      </c>
      <c r="E34" s="46"/>
      <c r="F34" s="46"/>
      <c r="G34" s="46"/>
      <c r="H34" s="46"/>
      <c r="I34" s="46"/>
      <c r="J34" s="46"/>
      <c r="K34" s="46"/>
      <c r="L34" s="46" t="s">
        <v>220</v>
      </c>
      <c r="M34" s="8"/>
    </row>
    <row r="35" spans="1:13" outlineLevel="1" x14ac:dyDescent="0.25">
      <c r="A35" s="4" t="s">
        <v>143</v>
      </c>
      <c r="B35" s="38" t="s">
        <v>721</v>
      </c>
      <c r="C35" s="29" t="s">
        <v>193</v>
      </c>
      <c r="D35" s="39">
        <v>1139.3910000000001</v>
      </c>
      <c r="E35" s="46"/>
      <c r="F35" s="46"/>
      <c r="G35" s="46"/>
      <c r="H35" s="46"/>
      <c r="I35" s="46"/>
      <c r="J35" s="46"/>
      <c r="K35" s="46"/>
      <c r="L35" s="46" t="s">
        <v>220</v>
      </c>
      <c r="M35" s="8"/>
    </row>
    <row r="36" spans="1:13" outlineLevel="1" x14ac:dyDescent="0.25">
      <c r="A36" s="4" t="s">
        <v>144</v>
      </c>
      <c r="B36" s="38" t="s">
        <v>722</v>
      </c>
      <c r="C36" s="29" t="s">
        <v>193</v>
      </c>
      <c r="D36" s="39">
        <v>1156.9100000000001</v>
      </c>
      <c r="E36" s="46"/>
      <c r="F36" s="46"/>
      <c r="G36" s="46"/>
      <c r="H36" s="46"/>
      <c r="I36" s="46"/>
      <c r="J36" s="46"/>
      <c r="K36" s="46"/>
      <c r="L36" s="46" t="s">
        <v>220</v>
      </c>
      <c r="M36" s="8"/>
    </row>
    <row r="37" spans="1:13" outlineLevel="1" x14ac:dyDescent="0.25">
      <c r="A37" s="4" t="s">
        <v>145</v>
      </c>
      <c r="B37" s="38" t="s">
        <v>722</v>
      </c>
      <c r="C37" s="29" t="s">
        <v>193</v>
      </c>
      <c r="D37" s="39">
        <v>1156.9100000000001</v>
      </c>
      <c r="E37" s="46"/>
      <c r="F37" s="46"/>
      <c r="G37" s="46"/>
      <c r="H37" s="46"/>
      <c r="I37" s="46"/>
      <c r="J37" s="46"/>
      <c r="K37" s="46"/>
      <c r="L37" s="46" t="s">
        <v>220</v>
      </c>
      <c r="M37" s="8"/>
    </row>
    <row r="38" spans="1:13" outlineLevel="1" x14ac:dyDescent="0.25">
      <c r="A38" s="4" t="s">
        <v>146</v>
      </c>
      <c r="B38" s="38" t="s">
        <v>723</v>
      </c>
      <c r="C38" s="29" t="s">
        <v>193</v>
      </c>
      <c r="D38" s="39">
        <v>1000</v>
      </c>
      <c r="E38" s="46"/>
      <c r="F38" s="46"/>
      <c r="G38" s="46"/>
      <c r="H38" s="46"/>
      <c r="I38" s="46"/>
      <c r="J38" s="46"/>
      <c r="K38" s="46"/>
      <c r="L38" s="46" t="s">
        <v>220</v>
      </c>
      <c r="M38" s="8"/>
    </row>
    <row r="39" spans="1:13" outlineLevel="1" x14ac:dyDescent="0.25">
      <c r="A39" s="4" t="s">
        <v>147</v>
      </c>
      <c r="B39" s="38" t="s">
        <v>724</v>
      </c>
      <c r="C39" s="29" t="s">
        <v>193</v>
      </c>
      <c r="D39" s="39">
        <v>1000</v>
      </c>
      <c r="E39" s="46"/>
      <c r="F39" s="46"/>
      <c r="G39" s="46"/>
      <c r="H39" s="46"/>
      <c r="I39" s="46"/>
      <c r="J39" s="46"/>
      <c r="K39" s="46"/>
      <c r="L39" s="46" t="s">
        <v>220</v>
      </c>
      <c r="M39" s="8"/>
    </row>
    <row r="40" spans="1:13" outlineLevel="1" x14ac:dyDescent="0.25">
      <c r="A40" s="4" t="s">
        <v>148</v>
      </c>
      <c r="B40" s="38" t="s">
        <v>725</v>
      </c>
      <c r="C40" s="29" t="s">
        <v>193</v>
      </c>
      <c r="D40" s="39">
        <v>2500</v>
      </c>
      <c r="E40" s="46"/>
      <c r="F40" s="46"/>
      <c r="G40" s="46"/>
      <c r="H40" s="46"/>
      <c r="I40" s="46"/>
      <c r="J40" s="46"/>
      <c r="K40" s="46"/>
      <c r="L40" s="46" t="s">
        <v>220</v>
      </c>
      <c r="M40" s="8"/>
    </row>
    <row r="41" spans="1:13" outlineLevel="1" x14ac:dyDescent="0.25">
      <c r="A41" s="4" t="s">
        <v>149</v>
      </c>
      <c r="B41" s="38" t="s">
        <v>652</v>
      </c>
      <c r="C41" s="29" t="s">
        <v>193</v>
      </c>
      <c r="D41" s="39">
        <v>1381.08</v>
      </c>
      <c r="E41" s="46"/>
      <c r="F41" s="46"/>
      <c r="G41" s="46"/>
      <c r="H41" s="46"/>
      <c r="I41" s="46"/>
      <c r="J41" s="46"/>
      <c r="K41" s="46"/>
      <c r="L41" s="46" t="s">
        <v>220</v>
      </c>
      <c r="M41" s="8"/>
    </row>
    <row r="42" spans="1:13" outlineLevel="1" x14ac:dyDescent="0.25">
      <c r="A42" s="4" t="s">
        <v>150</v>
      </c>
      <c r="B42" s="38" t="s">
        <v>653</v>
      </c>
      <c r="C42" s="29" t="s">
        <v>193</v>
      </c>
      <c r="D42" s="39">
        <v>5477.7</v>
      </c>
      <c r="E42" s="46"/>
      <c r="F42" s="46"/>
      <c r="G42" s="46"/>
      <c r="H42" s="46"/>
      <c r="I42" s="46"/>
      <c r="J42" s="46"/>
      <c r="K42" s="46"/>
      <c r="L42" s="46" t="s">
        <v>220</v>
      </c>
      <c r="M42" s="8"/>
    </row>
    <row r="43" spans="1:13" outlineLevel="1" x14ac:dyDescent="0.25">
      <c r="A43" s="4" t="s">
        <v>151</v>
      </c>
      <c r="B43" s="38" t="s">
        <v>726</v>
      </c>
      <c r="C43" s="29" t="s">
        <v>198</v>
      </c>
      <c r="D43" s="39">
        <v>1500</v>
      </c>
      <c r="E43" s="46"/>
      <c r="F43" s="46"/>
      <c r="G43" s="46"/>
      <c r="H43" s="46"/>
      <c r="I43" s="46"/>
      <c r="J43" s="46"/>
      <c r="K43" s="46"/>
      <c r="L43" s="46" t="s">
        <v>220</v>
      </c>
      <c r="M43" s="8"/>
    </row>
    <row r="44" spans="1:13" outlineLevel="1" x14ac:dyDescent="0.25">
      <c r="A44" s="4" t="s">
        <v>152</v>
      </c>
      <c r="B44" s="38" t="s">
        <v>727</v>
      </c>
      <c r="C44" s="29" t="s">
        <v>193</v>
      </c>
      <c r="D44" s="39">
        <v>2100</v>
      </c>
      <c r="E44" s="46"/>
      <c r="F44" s="46"/>
      <c r="G44" s="46"/>
      <c r="H44" s="46"/>
      <c r="I44" s="46"/>
      <c r="J44" s="46"/>
      <c r="K44" s="46"/>
      <c r="L44" s="46" t="s">
        <v>220</v>
      </c>
      <c r="M44" s="8"/>
    </row>
    <row r="45" spans="1:13" outlineLevel="1" x14ac:dyDescent="0.25">
      <c r="A45" s="4" t="s">
        <v>153</v>
      </c>
      <c r="B45" s="38" t="s">
        <v>728</v>
      </c>
      <c r="C45" s="29" t="s">
        <v>193</v>
      </c>
      <c r="D45" s="39">
        <v>1150.9000000000001</v>
      </c>
      <c r="E45" s="46"/>
      <c r="F45" s="46"/>
      <c r="G45" s="46"/>
      <c r="H45" s="46"/>
      <c r="I45" s="46"/>
      <c r="J45" s="46"/>
      <c r="K45" s="46"/>
      <c r="L45" s="46" t="s">
        <v>220</v>
      </c>
      <c r="M45" s="8"/>
    </row>
    <row r="46" spans="1:13" outlineLevel="1" x14ac:dyDescent="0.25">
      <c r="A46" s="4" t="s">
        <v>154</v>
      </c>
      <c r="B46" s="38" t="s">
        <v>729</v>
      </c>
      <c r="C46" s="29" t="s">
        <v>193</v>
      </c>
      <c r="D46" s="39">
        <v>1000</v>
      </c>
      <c r="E46" s="46"/>
      <c r="F46" s="46"/>
      <c r="G46" s="46"/>
      <c r="H46" s="46"/>
      <c r="I46" s="46"/>
      <c r="J46" s="46"/>
      <c r="K46" s="46"/>
      <c r="L46" s="46" t="s">
        <v>220</v>
      </c>
      <c r="M46" s="8"/>
    </row>
    <row r="47" spans="1:13" outlineLevel="1" x14ac:dyDescent="0.25">
      <c r="A47" s="4" t="s">
        <v>155</v>
      </c>
      <c r="B47" s="38" t="s">
        <v>730</v>
      </c>
      <c r="C47" s="29" t="s">
        <v>193</v>
      </c>
      <c r="D47" s="39">
        <v>2000</v>
      </c>
      <c r="E47" s="46"/>
      <c r="F47" s="46"/>
      <c r="G47" s="46"/>
      <c r="H47" s="46"/>
      <c r="I47" s="46"/>
      <c r="J47" s="46"/>
      <c r="K47" s="46"/>
      <c r="L47" s="46" t="s">
        <v>220</v>
      </c>
      <c r="M47" s="8"/>
    </row>
    <row r="48" spans="1:13" ht="24" outlineLevel="1" x14ac:dyDescent="0.25">
      <c r="A48" s="4" t="s">
        <v>156</v>
      </c>
      <c r="B48" s="38" t="s">
        <v>654</v>
      </c>
      <c r="C48" s="29" t="s">
        <v>193</v>
      </c>
      <c r="D48" s="39">
        <v>3470.71</v>
      </c>
      <c r="E48" s="46"/>
      <c r="F48" s="46"/>
      <c r="G48" s="46"/>
      <c r="H48" s="46"/>
      <c r="I48" s="46"/>
      <c r="J48" s="46"/>
      <c r="K48" s="46"/>
      <c r="L48" s="46" t="s">
        <v>220</v>
      </c>
      <c r="M48" s="8"/>
    </row>
    <row r="49" spans="1:13" outlineLevel="1" x14ac:dyDescent="0.25">
      <c r="A49" s="4" t="s">
        <v>157</v>
      </c>
      <c r="B49" s="38" t="s">
        <v>74</v>
      </c>
      <c r="C49" s="29" t="s">
        <v>193</v>
      </c>
      <c r="D49" s="39">
        <v>3553.28</v>
      </c>
      <c r="E49" s="46"/>
      <c r="F49" s="46"/>
      <c r="G49" s="46"/>
      <c r="H49" s="46"/>
      <c r="I49" s="46"/>
      <c r="J49" s="46"/>
      <c r="K49" s="46"/>
      <c r="L49" s="46" t="s">
        <v>220</v>
      </c>
      <c r="M49" s="8"/>
    </row>
    <row r="50" spans="1:13" outlineLevel="1" x14ac:dyDescent="0.25">
      <c r="A50" s="4" t="s">
        <v>158</v>
      </c>
      <c r="B50" s="38" t="s">
        <v>731</v>
      </c>
      <c r="C50" s="29" t="s">
        <v>193</v>
      </c>
      <c r="D50" s="39">
        <v>3325</v>
      </c>
      <c r="E50" s="46"/>
      <c r="F50" s="46"/>
      <c r="G50" s="46"/>
      <c r="H50" s="46"/>
      <c r="I50" s="46"/>
      <c r="J50" s="46"/>
      <c r="K50" s="46"/>
      <c r="L50" s="46" t="s">
        <v>220</v>
      </c>
      <c r="M50" s="8"/>
    </row>
    <row r="51" spans="1:13" outlineLevel="1" x14ac:dyDescent="0.25">
      <c r="A51" s="4" t="s">
        <v>159</v>
      </c>
      <c r="B51" s="38" t="s">
        <v>731</v>
      </c>
      <c r="C51" s="29" t="s">
        <v>193</v>
      </c>
      <c r="D51" s="39">
        <v>3325</v>
      </c>
      <c r="E51" s="46"/>
      <c r="F51" s="46"/>
      <c r="G51" s="46"/>
      <c r="H51" s="46"/>
      <c r="I51" s="46"/>
      <c r="J51" s="46"/>
      <c r="K51" s="46"/>
      <c r="L51" s="46" t="s">
        <v>220</v>
      </c>
      <c r="M51" s="8"/>
    </row>
    <row r="52" spans="1:13" outlineLevel="1" x14ac:dyDescent="0.25">
      <c r="A52" s="4" t="s">
        <v>160</v>
      </c>
      <c r="B52" s="22" t="s">
        <v>732</v>
      </c>
      <c r="C52" s="29" t="s">
        <v>193</v>
      </c>
      <c r="D52" s="39">
        <v>3500</v>
      </c>
      <c r="E52" s="46"/>
      <c r="F52" s="46"/>
      <c r="G52" s="46"/>
      <c r="H52" s="46"/>
      <c r="I52" s="46"/>
      <c r="J52" s="46"/>
      <c r="K52" s="46"/>
      <c r="L52" s="46" t="s">
        <v>220</v>
      </c>
      <c r="M52" s="8"/>
    </row>
    <row r="53" spans="1:13" outlineLevel="1" x14ac:dyDescent="0.25">
      <c r="A53" s="4" t="s">
        <v>161</v>
      </c>
      <c r="B53" s="22" t="s">
        <v>733</v>
      </c>
      <c r="C53" s="30" t="s">
        <v>193</v>
      </c>
      <c r="D53" s="39">
        <v>1140</v>
      </c>
      <c r="E53" s="46"/>
      <c r="F53" s="46"/>
      <c r="G53" s="46"/>
      <c r="H53" s="46"/>
      <c r="I53" s="46"/>
      <c r="J53" s="46"/>
      <c r="K53" s="46"/>
      <c r="L53" s="46" t="s">
        <v>220</v>
      </c>
      <c r="M53" s="8"/>
    </row>
    <row r="54" spans="1:13" outlineLevel="1" x14ac:dyDescent="0.25">
      <c r="A54" s="4" t="s">
        <v>162</v>
      </c>
      <c r="B54" s="22" t="s">
        <v>734</v>
      </c>
      <c r="C54" s="29" t="s">
        <v>193</v>
      </c>
      <c r="D54" s="39">
        <v>1100</v>
      </c>
      <c r="E54" s="46"/>
      <c r="F54" s="46"/>
      <c r="G54" s="46"/>
      <c r="H54" s="46"/>
      <c r="I54" s="46"/>
      <c r="J54" s="46"/>
      <c r="K54" s="46"/>
      <c r="L54" s="46" t="s">
        <v>220</v>
      </c>
      <c r="M54" s="8"/>
    </row>
    <row r="55" spans="1:13" outlineLevel="1" x14ac:dyDescent="0.25">
      <c r="A55" s="4" t="s">
        <v>163</v>
      </c>
      <c r="B55" s="22" t="s">
        <v>735</v>
      </c>
      <c r="C55" s="29" t="s">
        <v>193</v>
      </c>
      <c r="D55" s="39">
        <v>570</v>
      </c>
      <c r="E55" s="46"/>
      <c r="F55" s="46"/>
      <c r="G55" s="46"/>
      <c r="H55" s="46"/>
      <c r="I55" s="46"/>
      <c r="J55" s="46"/>
      <c r="K55" s="46"/>
      <c r="L55" s="46" t="s">
        <v>220</v>
      </c>
      <c r="M55" s="8"/>
    </row>
    <row r="56" spans="1:13" outlineLevel="1" x14ac:dyDescent="0.25">
      <c r="A56" s="4" t="s">
        <v>164</v>
      </c>
      <c r="B56" s="22" t="s">
        <v>736</v>
      </c>
      <c r="C56" s="29" t="s">
        <v>193</v>
      </c>
      <c r="D56" s="39">
        <v>3000</v>
      </c>
      <c r="E56" s="46"/>
      <c r="F56" s="46"/>
      <c r="G56" s="46"/>
      <c r="H56" s="46"/>
      <c r="I56" s="46"/>
      <c r="J56" s="46"/>
      <c r="K56" s="46"/>
      <c r="L56" s="46" t="s">
        <v>220</v>
      </c>
      <c r="M56" s="8"/>
    </row>
    <row r="57" spans="1:13" outlineLevel="1" x14ac:dyDescent="0.25">
      <c r="A57" s="4" t="s">
        <v>165</v>
      </c>
      <c r="B57" s="38" t="s">
        <v>737</v>
      </c>
      <c r="C57" s="29" t="s">
        <v>193</v>
      </c>
      <c r="D57" s="39">
        <v>5118.6000000000004</v>
      </c>
      <c r="E57" s="46"/>
      <c r="F57" s="46"/>
      <c r="G57" s="46"/>
      <c r="H57" s="46"/>
      <c r="I57" s="46"/>
      <c r="J57" s="46"/>
      <c r="K57" s="46"/>
      <c r="L57" s="46" t="s">
        <v>220</v>
      </c>
      <c r="M57" s="8"/>
    </row>
    <row r="58" spans="1:13" outlineLevel="1" x14ac:dyDescent="0.25">
      <c r="A58" s="4" t="s">
        <v>166</v>
      </c>
      <c r="B58" s="38" t="s">
        <v>738</v>
      </c>
      <c r="C58" s="29" t="s">
        <v>193</v>
      </c>
      <c r="D58" s="39">
        <v>4500</v>
      </c>
      <c r="E58" s="46"/>
      <c r="F58" s="46"/>
      <c r="G58" s="46"/>
      <c r="H58" s="46"/>
      <c r="I58" s="46"/>
      <c r="J58" s="46"/>
      <c r="K58" s="46"/>
      <c r="L58" s="46" t="s">
        <v>220</v>
      </c>
      <c r="M58" s="8"/>
    </row>
    <row r="59" spans="1:13" outlineLevel="1" x14ac:dyDescent="0.25">
      <c r="A59" s="4" t="s">
        <v>167</v>
      </c>
      <c r="B59" s="38" t="s">
        <v>739</v>
      </c>
      <c r="C59" s="29" t="s">
        <v>193</v>
      </c>
      <c r="D59" s="39">
        <v>1167.9678470000001</v>
      </c>
      <c r="E59" s="46"/>
      <c r="F59" s="46"/>
      <c r="G59" s="46"/>
      <c r="H59" s="46"/>
      <c r="I59" s="46"/>
      <c r="J59" s="46"/>
      <c r="K59" s="46"/>
      <c r="L59" s="46" t="s">
        <v>220</v>
      </c>
      <c r="M59" s="8"/>
    </row>
    <row r="60" spans="1:13" outlineLevel="1" x14ac:dyDescent="0.25">
      <c r="A60" s="4" t="s">
        <v>168</v>
      </c>
      <c r="B60" s="38" t="s">
        <v>740</v>
      </c>
      <c r="C60" s="29" t="s">
        <v>193</v>
      </c>
      <c r="D60" s="39">
        <v>450</v>
      </c>
      <c r="E60" s="46"/>
      <c r="F60" s="46"/>
      <c r="G60" s="46"/>
      <c r="H60" s="46"/>
      <c r="I60" s="46"/>
      <c r="J60" s="46"/>
      <c r="K60" s="46"/>
      <c r="L60" s="46" t="s">
        <v>220</v>
      </c>
      <c r="M60" s="8"/>
    </row>
    <row r="61" spans="1:13" outlineLevel="1" x14ac:dyDescent="0.25">
      <c r="A61" s="4" t="s">
        <v>169</v>
      </c>
      <c r="B61" s="38" t="s">
        <v>655</v>
      </c>
      <c r="C61" s="29" t="s">
        <v>193</v>
      </c>
      <c r="D61" s="39">
        <v>4627.6099999999997</v>
      </c>
      <c r="E61" s="46"/>
      <c r="F61" s="46"/>
      <c r="G61" s="46"/>
      <c r="H61" s="46"/>
      <c r="I61" s="46"/>
      <c r="J61" s="46"/>
      <c r="K61" s="46"/>
      <c r="L61" s="46" t="s">
        <v>220</v>
      </c>
      <c r="M61" s="8"/>
    </row>
    <row r="62" spans="1:13" outlineLevel="1" x14ac:dyDescent="0.25">
      <c r="A62" s="4" t="s">
        <v>170</v>
      </c>
      <c r="B62" s="38" t="s">
        <v>741</v>
      </c>
      <c r="C62" s="29" t="s">
        <v>193</v>
      </c>
      <c r="D62" s="39">
        <v>500</v>
      </c>
      <c r="E62" s="46"/>
      <c r="F62" s="46"/>
      <c r="G62" s="46"/>
      <c r="H62" s="46"/>
      <c r="I62" s="46"/>
      <c r="J62" s="46"/>
      <c r="K62" s="46"/>
      <c r="L62" s="46" t="s">
        <v>220</v>
      </c>
      <c r="M62" s="8"/>
    </row>
    <row r="63" spans="1:13" outlineLevel="1" x14ac:dyDescent="0.25">
      <c r="A63" s="4" t="s">
        <v>171</v>
      </c>
      <c r="B63" s="38" t="s">
        <v>742</v>
      </c>
      <c r="C63" s="29" t="s">
        <v>193</v>
      </c>
      <c r="D63" s="39">
        <v>800</v>
      </c>
      <c r="E63" s="46"/>
      <c r="F63" s="46"/>
      <c r="G63" s="46"/>
      <c r="H63" s="46"/>
      <c r="I63" s="46"/>
      <c r="J63" s="46"/>
      <c r="K63" s="46"/>
      <c r="L63" s="46" t="s">
        <v>220</v>
      </c>
      <c r="M63" s="8"/>
    </row>
    <row r="64" spans="1:13" outlineLevel="1" x14ac:dyDescent="0.25">
      <c r="A64" s="4" t="s">
        <v>172</v>
      </c>
      <c r="B64" s="38" t="s">
        <v>743</v>
      </c>
      <c r="C64" s="29" t="s">
        <v>193</v>
      </c>
      <c r="D64" s="39">
        <v>8058.6</v>
      </c>
      <c r="E64" s="46"/>
      <c r="F64" s="46"/>
      <c r="G64" s="46"/>
      <c r="H64" s="46"/>
      <c r="I64" s="46"/>
      <c r="J64" s="46"/>
      <c r="K64" s="46"/>
      <c r="L64" s="46" t="s">
        <v>220</v>
      </c>
      <c r="M64" s="8"/>
    </row>
    <row r="65" spans="1:13" outlineLevel="1" x14ac:dyDescent="0.25">
      <c r="A65" s="4" t="s">
        <v>173</v>
      </c>
      <c r="B65" s="38" t="s">
        <v>744</v>
      </c>
      <c r="C65" s="29" t="s">
        <v>193</v>
      </c>
      <c r="D65" s="39">
        <v>3000</v>
      </c>
      <c r="E65" s="46"/>
      <c r="F65" s="46"/>
      <c r="G65" s="46"/>
      <c r="H65" s="46"/>
      <c r="I65" s="46"/>
      <c r="J65" s="46"/>
      <c r="K65" s="46"/>
      <c r="L65" s="46" t="s">
        <v>220</v>
      </c>
      <c r="M65" s="8"/>
    </row>
    <row r="66" spans="1:13" outlineLevel="1" x14ac:dyDescent="0.25">
      <c r="A66" s="4" t="s">
        <v>174</v>
      </c>
      <c r="B66" s="38" t="s">
        <v>745</v>
      </c>
      <c r="C66" s="29" t="s">
        <v>193</v>
      </c>
      <c r="D66" s="39">
        <v>2500</v>
      </c>
      <c r="E66" s="46"/>
      <c r="F66" s="46"/>
      <c r="G66" s="46"/>
      <c r="H66" s="46"/>
      <c r="I66" s="46"/>
      <c r="J66" s="46"/>
      <c r="K66" s="46"/>
      <c r="L66" s="46" t="s">
        <v>220</v>
      </c>
      <c r="M66" s="8"/>
    </row>
    <row r="67" spans="1:13" outlineLevel="1" x14ac:dyDescent="0.25">
      <c r="A67" s="4" t="s">
        <v>175</v>
      </c>
      <c r="B67" s="22" t="s">
        <v>746</v>
      </c>
      <c r="C67" s="29" t="s">
        <v>193</v>
      </c>
      <c r="D67" s="39">
        <v>550</v>
      </c>
      <c r="E67" s="46"/>
      <c r="F67" s="46"/>
      <c r="G67" s="46"/>
      <c r="H67" s="46"/>
      <c r="I67" s="46"/>
      <c r="J67" s="46"/>
      <c r="K67" s="46"/>
      <c r="L67" s="46" t="s">
        <v>220</v>
      </c>
      <c r="M67" s="8"/>
    </row>
    <row r="68" spans="1:13" outlineLevel="1" x14ac:dyDescent="0.25">
      <c r="A68" s="4" t="s">
        <v>176</v>
      </c>
      <c r="B68" s="22" t="s">
        <v>747</v>
      </c>
      <c r="C68" s="30" t="s">
        <v>193</v>
      </c>
      <c r="D68" s="39">
        <v>700</v>
      </c>
      <c r="E68" s="46"/>
      <c r="F68" s="46"/>
      <c r="G68" s="46"/>
      <c r="H68" s="46"/>
      <c r="I68" s="46"/>
      <c r="J68" s="46"/>
      <c r="K68" s="46"/>
      <c r="L68" s="46" t="s">
        <v>220</v>
      </c>
      <c r="M68" s="8"/>
    </row>
    <row r="69" spans="1:13" outlineLevel="1" x14ac:dyDescent="0.25">
      <c r="A69" s="4" t="s">
        <v>177</v>
      </c>
      <c r="B69" s="22" t="s">
        <v>748</v>
      </c>
      <c r="C69" s="29" t="s">
        <v>193</v>
      </c>
      <c r="D69" s="39">
        <v>600</v>
      </c>
      <c r="E69" s="46"/>
      <c r="F69" s="46"/>
      <c r="G69" s="46"/>
      <c r="H69" s="46"/>
      <c r="I69" s="46"/>
      <c r="J69" s="46"/>
      <c r="K69" s="46"/>
      <c r="L69" s="46" t="s">
        <v>220</v>
      </c>
      <c r="M69" s="8"/>
    </row>
    <row r="70" spans="1:13" outlineLevel="1" x14ac:dyDescent="0.25">
      <c r="A70" s="4" t="s">
        <v>178</v>
      </c>
      <c r="B70" s="22" t="s">
        <v>656</v>
      </c>
      <c r="C70" s="29" t="s">
        <v>193</v>
      </c>
      <c r="D70" s="39">
        <v>840</v>
      </c>
      <c r="E70" s="46"/>
      <c r="F70" s="46"/>
      <c r="G70" s="46"/>
      <c r="H70" s="46"/>
      <c r="I70" s="46"/>
      <c r="J70" s="46"/>
      <c r="K70" s="46"/>
      <c r="L70" s="46" t="s">
        <v>220</v>
      </c>
      <c r="M70" s="8"/>
    </row>
    <row r="71" spans="1:13" outlineLevel="1" x14ac:dyDescent="0.25">
      <c r="A71" s="4" t="s">
        <v>179</v>
      </c>
      <c r="B71" s="22" t="s">
        <v>749</v>
      </c>
      <c r="C71" s="29" t="s">
        <v>193</v>
      </c>
      <c r="D71" s="39">
        <v>2185</v>
      </c>
      <c r="E71" s="46"/>
      <c r="F71" s="46"/>
      <c r="G71" s="46"/>
      <c r="H71" s="46"/>
      <c r="I71" s="46"/>
      <c r="J71" s="46"/>
      <c r="K71" s="46"/>
      <c r="L71" s="46" t="s">
        <v>220</v>
      </c>
      <c r="M71" s="8"/>
    </row>
    <row r="72" spans="1:13" outlineLevel="1" x14ac:dyDescent="0.25">
      <c r="A72" s="4" t="s">
        <v>180</v>
      </c>
      <c r="B72" s="38" t="s">
        <v>750</v>
      </c>
      <c r="C72" s="29" t="s">
        <v>817</v>
      </c>
      <c r="D72" s="39">
        <v>1703.3320000000001</v>
      </c>
      <c r="E72" s="46"/>
      <c r="F72" s="46"/>
      <c r="G72" s="46"/>
      <c r="H72" s="46"/>
      <c r="I72" s="46"/>
      <c r="J72" s="46"/>
      <c r="K72" s="46"/>
      <c r="L72" s="46" t="s">
        <v>220</v>
      </c>
      <c r="M72" s="8"/>
    </row>
    <row r="73" spans="1:13" outlineLevel="1" x14ac:dyDescent="0.25">
      <c r="A73" s="4" t="s">
        <v>181</v>
      </c>
      <c r="B73" s="38" t="s">
        <v>751</v>
      </c>
      <c r="C73" s="29" t="s">
        <v>193</v>
      </c>
      <c r="D73" s="39">
        <v>2500</v>
      </c>
      <c r="E73" s="46"/>
      <c r="F73" s="46"/>
      <c r="G73" s="46"/>
      <c r="H73" s="46"/>
      <c r="I73" s="46"/>
      <c r="J73" s="46"/>
      <c r="K73" s="46"/>
      <c r="L73" s="46" t="s">
        <v>220</v>
      </c>
      <c r="M73" s="8"/>
    </row>
    <row r="74" spans="1:13" outlineLevel="1" x14ac:dyDescent="0.25">
      <c r="A74" s="4" t="s">
        <v>182</v>
      </c>
      <c r="B74" s="38" t="s">
        <v>752</v>
      </c>
      <c r="C74" s="29" t="s">
        <v>193</v>
      </c>
      <c r="D74" s="39">
        <v>4851.5</v>
      </c>
      <c r="E74" s="46"/>
      <c r="F74" s="46"/>
      <c r="G74" s="46"/>
      <c r="H74" s="46"/>
      <c r="I74" s="46"/>
      <c r="J74" s="46"/>
      <c r="K74" s="46"/>
      <c r="L74" s="46" t="s">
        <v>220</v>
      </c>
      <c r="M74" s="8"/>
    </row>
    <row r="75" spans="1:13" outlineLevel="1" x14ac:dyDescent="0.25">
      <c r="A75" s="4" t="s">
        <v>183</v>
      </c>
      <c r="B75" s="38" t="s">
        <v>753</v>
      </c>
      <c r="C75" s="29" t="s">
        <v>193</v>
      </c>
      <c r="D75" s="39">
        <v>700</v>
      </c>
      <c r="E75" s="46"/>
      <c r="F75" s="46"/>
      <c r="G75" s="46"/>
      <c r="H75" s="46"/>
      <c r="I75" s="46"/>
      <c r="J75" s="46"/>
      <c r="K75" s="46"/>
      <c r="L75" s="46" t="s">
        <v>220</v>
      </c>
      <c r="M75" s="8"/>
    </row>
    <row r="76" spans="1:13" outlineLevel="1" x14ac:dyDescent="0.25">
      <c r="A76" s="4" t="s">
        <v>184</v>
      </c>
      <c r="B76" s="38" t="s">
        <v>754</v>
      </c>
      <c r="C76" s="29" t="s">
        <v>193</v>
      </c>
      <c r="D76" s="39">
        <v>890</v>
      </c>
      <c r="E76" s="46"/>
      <c r="F76" s="46"/>
      <c r="G76" s="46"/>
      <c r="H76" s="46"/>
      <c r="I76" s="46"/>
      <c r="J76" s="46"/>
      <c r="K76" s="46"/>
      <c r="L76" s="46" t="s">
        <v>220</v>
      </c>
      <c r="M76" s="8"/>
    </row>
    <row r="77" spans="1:13" outlineLevel="1" x14ac:dyDescent="0.25">
      <c r="A77" s="4" t="s">
        <v>185</v>
      </c>
      <c r="B77" s="38" t="s">
        <v>755</v>
      </c>
      <c r="C77" s="29" t="s">
        <v>197</v>
      </c>
      <c r="D77" s="39">
        <v>1120.2054970000002</v>
      </c>
      <c r="E77" s="46"/>
      <c r="F77" s="46"/>
      <c r="G77" s="46"/>
      <c r="H77" s="46"/>
      <c r="I77" s="46"/>
      <c r="J77" s="46"/>
      <c r="K77" s="46"/>
      <c r="L77" s="46" t="s">
        <v>220</v>
      </c>
      <c r="M77" s="8"/>
    </row>
    <row r="78" spans="1:13" outlineLevel="1" x14ac:dyDescent="0.25">
      <c r="A78" s="4" t="s">
        <v>186</v>
      </c>
      <c r="B78" s="38" t="s">
        <v>657</v>
      </c>
      <c r="C78" s="29" t="s">
        <v>193</v>
      </c>
      <c r="D78" s="39">
        <v>8152.2044969999997</v>
      </c>
      <c r="E78" s="46"/>
      <c r="F78" s="46"/>
      <c r="G78" s="46"/>
      <c r="H78" s="46"/>
      <c r="I78" s="46"/>
      <c r="J78" s="46"/>
      <c r="K78" s="46"/>
      <c r="L78" s="46" t="s">
        <v>220</v>
      </c>
      <c r="M78" s="8"/>
    </row>
    <row r="79" spans="1:13" outlineLevel="1" x14ac:dyDescent="0.25">
      <c r="A79" s="4" t="s">
        <v>187</v>
      </c>
      <c r="B79" s="38" t="s">
        <v>756</v>
      </c>
      <c r="C79" s="29" t="s">
        <v>193</v>
      </c>
      <c r="D79" s="39">
        <v>3000</v>
      </c>
      <c r="E79" s="46"/>
      <c r="F79" s="46"/>
      <c r="G79" s="46"/>
      <c r="H79" s="46"/>
      <c r="I79" s="46"/>
      <c r="J79" s="46"/>
      <c r="K79" s="46"/>
      <c r="L79" s="46" t="s">
        <v>220</v>
      </c>
      <c r="M79" s="8"/>
    </row>
    <row r="80" spans="1:13" outlineLevel="1" x14ac:dyDescent="0.25">
      <c r="A80" s="4" t="s">
        <v>188</v>
      </c>
      <c r="B80" s="38" t="s">
        <v>660</v>
      </c>
      <c r="C80" s="29" t="s">
        <v>193</v>
      </c>
      <c r="D80" s="39">
        <v>350.53</v>
      </c>
      <c r="E80" s="46"/>
      <c r="F80" s="46"/>
      <c r="G80" s="46"/>
      <c r="H80" s="46"/>
      <c r="I80" s="46"/>
      <c r="J80" s="46"/>
      <c r="K80" s="46"/>
      <c r="L80" s="46" t="s">
        <v>220</v>
      </c>
      <c r="M80" s="8"/>
    </row>
    <row r="81" spans="1:13" outlineLevel="1" x14ac:dyDescent="0.25">
      <c r="A81" s="4" t="s">
        <v>189</v>
      </c>
      <c r="B81" s="38" t="s">
        <v>757</v>
      </c>
      <c r="C81" s="29" t="s">
        <v>193</v>
      </c>
      <c r="D81" s="39">
        <v>1438.625</v>
      </c>
      <c r="E81" s="46"/>
      <c r="F81" s="46"/>
      <c r="G81" s="46"/>
      <c r="H81" s="46"/>
      <c r="I81" s="46"/>
      <c r="J81" s="46"/>
      <c r="K81" s="46"/>
      <c r="L81" s="46" t="s">
        <v>220</v>
      </c>
      <c r="M81" s="8"/>
    </row>
    <row r="82" spans="1:13" outlineLevel="1" x14ac:dyDescent="0.25">
      <c r="A82" s="4" t="s">
        <v>190</v>
      </c>
      <c r="B82" s="22" t="s">
        <v>758</v>
      </c>
      <c r="C82" s="29" t="s">
        <v>193</v>
      </c>
      <c r="D82" s="39">
        <v>2691.66</v>
      </c>
      <c r="E82" s="46"/>
      <c r="F82" s="46"/>
      <c r="G82" s="46"/>
      <c r="H82" s="46"/>
      <c r="I82" s="46"/>
      <c r="J82" s="46"/>
      <c r="K82" s="46"/>
      <c r="L82" s="46" t="s">
        <v>220</v>
      </c>
      <c r="M82" s="8"/>
    </row>
    <row r="83" spans="1:13" outlineLevel="1" x14ac:dyDescent="0.25">
      <c r="A83" s="4" t="s">
        <v>191</v>
      </c>
      <c r="B83" s="22" t="s">
        <v>759</v>
      </c>
      <c r="C83" s="30" t="s">
        <v>193</v>
      </c>
      <c r="D83" s="39">
        <v>1167.9678470000001</v>
      </c>
      <c r="E83" s="46"/>
      <c r="F83" s="46"/>
      <c r="G83" s="46"/>
      <c r="H83" s="46"/>
      <c r="I83" s="46"/>
      <c r="J83" s="46"/>
      <c r="K83" s="46"/>
      <c r="L83" s="46" t="s">
        <v>220</v>
      </c>
      <c r="M83" s="8"/>
    </row>
    <row r="84" spans="1:13" outlineLevel="1" x14ac:dyDescent="0.25">
      <c r="A84" s="4" t="s">
        <v>192</v>
      </c>
      <c r="B84" s="22" t="s">
        <v>760</v>
      </c>
      <c r="C84" s="29" t="s">
        <v>193</v>
      </c>
      <c r="D84" s="39">
        <v>2802.5</v>
      </c>
      <c r="E84" s="46"/>
      <c r="F84" s="46"/>
      <c r="G84" s="46"/>
      <c r="H84" s="46"/>
      <c r="I84" s="46"/>
      <c r="J84" s="46"/>
      <c r="K84" s="46"/>
      <c r="L84" s="46" t="s">
        <v>220</v>
      </c>
      <c r="M84" s="8"/>
    </row>
    <row r="85" spans="1:13" outlineLevel="1" x14ac:dyDescent="0.25">
      <c r="A85" s="4" t="s">
        <v>786</v>
      </c>
      <c r="B85" s="38" t="s">
        <v>761</v>
      </c>
      <c r="C85" s="29" t="s">
        <v>193</v>
      </c>
      <c r="D85" s="39">
        <v>1000</v>
      </c>
      <c r="E85" s="46"/>
      <c r="F85" s="46"/>
      <c r="G85" s="46"/>
      <c r="H85" s="46"/>
      <c r="I85" s="46"/>
      <c r="J85" s="46"/>
      <c r="K85" s="46"/>
      <c r="L85" s="46" t="s">
        <v>220</v>
      </c>
      <c r="M85" s="8"/>
    </row>
    <row r="86" spans="1:13" outlineLevel="1" x14ac:dyDescent="0.25">
      <c r="A86" s="4" t="s">
        <v>787</v>
      </c>
      <c r="B86" s="38" t="s">
        <v>762</v>
      </c>
      <c r="C86" s="29" t="s">
        <v>193</v>
      </c>
      <c r="D86" s="39">
        <v>7000</v>
      </c>
      <c r="E86" s="46"/>
      <c r="F86" s="46"/>
      <c r="G86" s="46"/>
      <c r="H86" s="46"/>
      <c r="I86" s="46"/>
      <c r="J86" s="46"/>
      <c r="K86" s="46"/>
      <c r="L86" s="46" t="s">
        <v>220</v>
      </c>
      <c r="M86" s="8"/>
    </row>
    <row r="87" spans="1:13" outlineLevel="1" x14ac:dyDescent="0.25">
      <c r="A87" s="4" t="s">
        <v>788</v>
      </c>
      <c r="B87" s="38" t="s">
        <v>763</v>
      </c>
      <c r="C87" s="29" t="s">
        <v>193</v>
      </c>
      <c r="D87" s="39">
        <v>7006.25</v>
      </c>
      <c r="E87" s="46"/>
      <c r="F87" s="46"/>
      <c r="G87" s="46"/>
      <c r="H87" s="46"/>
      <c r="I87" s="46"/>
      <c r="J87" s="46"/>
      <c r="K87" s="46"/>
      <c r="L87" s="46" t="s">
        <v>220</v>
      </c>
      <c r="M87" s="8"/>
    </row>
    <row r="88" spans="1:13" ht="24" outlineLevel="1" x14ac:dyDescent="0.25">
      <c r="A88" s="4" t="s">
        <v>789</v>
      </c>
      <c r="B88" s="38" t="s">
        <v>764</v>
      </c>
      <c r="C88" s="29" t="s">
        <v>193</v>
      </c>
      <c r="D88" s="39">
        <v>3000</v>
      </c>
      <c r="E88" s="46"/>
      <c r="F88" s="46"/>
      <c r="G88" s="46"/>
      <c r="H88" s="46"/>
      <c r="I88" s="46"/>
      <c r="J88" s="46"/>
      <c r="K88" s="46"/>
      <c r="L88" s="46" t="s">
        <v>220</v>
      </c>
      <c r="M88" s="8"/>
    </row>
    <row r="89" spans="1:13" outlineLevel="1" x14ac:dyDescent="0.25">
      <c r="A89" s="4" t="s">
        <v>790</v>
      </c>
      <c r="B89" s="38" t="s">
        <v>765</v>
      </c>
      <c r="C89" s="29" t="s">
        <v>193</v>
      </c>
      <c r="D89" s="39">
        <v>1000</v>
      </c>
      <c r="E89" s="46"/>
      <c r="F89" s="46"/>
      <c r="G89" s="46"/>
      <c r="H89" s="46"/>
      <c r="I89" s="46"/>
      <c r="J89" s="46"/>
      <c r="K89" s="46"/>
      <c r="L89" s="46" t="s">
        <v>220</v>
      </c>
      <c r="M89" s="8"/>
    </row>
    <row r="90" spans="1:13" outlineLevel="1" x14ac:dyDescent="0.25">
      <c r="A90" s="4" t="s">
        <v>791</v>
      </c>
      <c r="B90" s="38" t="s">
        <v>766</v>
      </c>
      <c r="C90" s="29" t="s">
        <v>193</v>
      </c>
      <c r="D90" s="39">
        <v>10260</v>
      </c>
      <c r="E90" s="46"/>
      <c r="F90" s="46"/>
      <c r="G90" s="46"/>
      <c r="H90" s="46"/>
      <c r="I90" s="46"/>
      <c r="J90" s="46"/>
      <c r="K90" s="46"/>
      <c r="L90" s="46" t="s">
        <v>220</v>
      </c>
      <c r="M90" s="8"/>
    </row>
    <row r="91" spans="1:13" outlineLevel="1" x14ac:dyDescent="0.25">
      <c r="A91" s="4" t="s">
        <v>792</v>
      </c>
      <c r="B91" s="38" t="s">
        <v>767</v>
      </c>
      <c r="C91" s="29" t="s">
        <v>193</v>
      </c>
      <c r="D91" s="39">
        <v>4500</v>
      </c>
      <c r="E91" s="46"/>
      <c r="F91" s="46"/>
      <c r="G91" s="46"/>
      <c r="H91" s="46"/>
      <c r="I91" s="46"/>
      <c r="J91" s="46"/>
      <c r="K91" s="46"/>
      <c r="L91" s="46" t="s">
        <v>220</v>
      </c>
      <c r="M91" s="8"/>
    </row>
    <row r="92" spans="1:13" outlineLevel="1" x14ac:dyDescent="0.25">
      <c r="A92" s="4" t="s">
        <v>793</v>
      </c>
      <c r="B92" s="38" t="s">
        <v>768</v>
      </c>
      <c r="C92" s="29" t="s">
        <v>193</v>
      </c>
      <c r="D92" s="39">
        <v>3848.18</v>
      </c>
      <c r="E92" s="46"/>
      <c r="F92" s="46"/>
      <c r="G92" s="46"/>
      <c r="H92" s="46"/>
      <c r="I92" s="46"/>
      <c r="J92" s="46"/>
      <c r="K92" s="46"/>
      <c r="L92" s="46" t="s">
        <v>220</v>
      </c>
      <c r="M92" s="8"/>
    </row>
    <row r="93" spans="1:13" ht="24" outlineLevel="1" x14ac:dyDescent="0.25">
      <c r="A93" s="4" t="s">
        <v>794</v>
      </c>
      <c r="B93" s="38" t="s">
        <v>769</v>
      </c>
      <c r="C93" s="29" t="s">
        <v>193</v>
      </c>
      <c r="D93" s="39">
        <v>4500</v>
      </c>
      <c r="E93" s="46"/>
      <c r="F93" s="46"/>
      <c r="G93" s="46"/>
      <c r="H93" s="46"/>
      <c r="I93" s="46"/>
      <c r="J93" s="46"/>
      <c r="K93" s="46"/>
      <c r="L93" s="46" t="s">
        <v>220</v>
      </c>
      <c r="M93" s="8"/>
    </row>
    <row r="94" spans="1:13" outlineLevel="1" x14ac:dyDescent="0.25">
      <c r="A94" s="4" t="s">
        <v>795</v>
      </c>
      <c r="B94" s="38" t="s">
        <v>770</v>
      </c>
      <c r="C94" s="29" t="s">
        <v>193</v>
      </c>
      <c r="D94" s="39">
        <v>4500</v>
      </c>
      <c r="E94" s="46"/>
      <c r="F94" s="46"/>
      <c r="G94" s="46"/>
      <c r="H94" s="46"/>
      <c r="I94" s="46"/>
      <c r="J94" s="46"/>
      <c r="K94" s="46"/>
      <c r="L94" s="46" t="s">
        <v>220</v>
      </c>
      <c r="M94" s="8"/>
    </row>
    <row r="95" spans="1:13" outlineLevel="1" x14ac:dyDescent="0.25">
      <c r="A95" s="4" t="s">
        <v>796</v>
      </c>
      <c r="B95" s="38" t="s">
        <v>771</v>
      </c>
      <c r="C95" s="29" t="s">
        <v>817</v>
      </c>
      <c r="D95" s="39">
        <v>2000</v>
      </c>
      <c r="E95" s="46"/>
      <c r="F95" s="46"/>
      <c r="G95" s="46"/>
      <c r="H95" s="46"/>
      <c r="I95" s="46"/>
      <c r="J95" s="46"/>
      <c r="K95" s="46"/>
      <c r="L95" s="46" t="s">
        <v>220</v>
      </c>
      <c r="M95" s="8"/>
    </row>
    <row r="96" spans="1:13" outlineLevel="1" x14ac:dyDescent="0.25">
      <c r="A96" s="4" t="s">
        <v>797</v>
      </c>
      <c r="B96" s="22" t="s">
        <v>772</v>
      </c>
      <c r="C96" s="29" t="s">
        <v>193</v>
      </c>
      <c r="D96" s="39">
        <v>6372</v>
      </c>
      <c r="E96" s="46"/>
      <c r="F96" s="46"/>
      <c r="G96" s="46"/>
      <c r="H96" s="46"/>
      <c r="I96" s="46"/>
      <c r="J96" s="46"/>
      <c r="K96" s="46"/>
      <c r="L96" s="46" t="s">
        <v>220</v>
      </c>
      <c r="M96" s="8"/>
    </row>
    <row r="97" spans="1:13" outlineLevel="1" x14ac:dyDescent="0.25">
      <c r="A97" s="4" t="s">
        <v>798</v>
      </c>
      <c r="B97" s="22" t="s">
        <v>773</v>
      </c>
      <c r="C97" s="30" t="s">
        <v>193</v>
      </c>
      <c r="D97" s="39">
        <v>3325</v>
      </c>
      <c r="E97" s="46"/>
      <c r="F97" s="46"/>
      <c r="G97" s="46"/>
      <c r="H97" s="46"/>
      <c r="I97" s="46"/>
      <c r="J97" s="46"/>
      <c r="K97" s="46"/>
      <c r="L97" s="46" t="s">
        <v>220</v>
      </c>
      <c r="M97" s="8"/>
    </row>
    <row r="98" spans="1:13" outlineLevel="1" x14ac:dyDescent="0.25">
      <c r="A98" s="4" t="s">
        <v>799</v>
      </c>
      <c r="B98" s="22" t="s">
        <v>774</v>
      </c>
      <c r="C98" s="29" t="s">
        <v>193</v>
      </c>
      <c r="D98" s="39">
        <v>2250</v>
      </c>
      <c r="E98" s="46"/>
      <c r="F98" s="46"/>
      <c r="G98" s="46"/>
      <c r="H98" s="46"/>
      <c r="I98" s="46"/>
      <c r="J98" s="46"/>
      <c r="K98" s="46"/>
      <c r="L98" s="46" t="s">
        <v>220</v>
      </c>
      <c r="M98" s="8"/>
    </row>
    <row r="99" spans="1:13" outlineLevel="1" x14ac:dyDescent="0.25">
      <c r="A99" s="4" t="s">
        <v>800</v>
      </c>
      <c r="B99" s="22" t="s">
        <v>775</v>
      </c>
      <c r="C99" s="29" t="s">
        <v>193</v>
      </c>
      <c r="D99" s="39">
        <v>1500</v>
      </c>
      <c r="E99" s="46"/>
      <c r="F99" s="46"/>
      <c r="G99" s="46"/>
      <c r="H99" s="46"/>
      <c r="I99" s="46"/>
      <c r="J99" s="46"/>
      <c r="K99" s="46"/>
      <c r="L99" s="46" t="s">
        <v>220</v>
      </c>
      <c r="M99" s="8"/>
    </row>
    <row r="100" spans="1:13" outlineLevel="1" x14ac:dyDescent="0.25">
      <c r="A100" s="4" t="s">
        <v>801</v>
      </c>
      <c r="B100" s="22" t="s">
        <v>102</v>
      </c>
      <c r="C100" s="29" t="s">
        <v>193</v>
      </c>
      <c r="D100" s="39">
        <v>1534.8</v>
      </c>
      <c r="E100" s="46"/>
      <c r="F100" s="46"/>
      <c r="G100" s="46"/>
      <c r="H100" s="46"/>
      <c r="I100" s="46"/>
      <c r="J100" s="46"/>
      <c r="K100" s="46"/>
      <c r="L100" s="46" t="s">
        <v>220</v>
      </c>
      <c r="M100" s="8"/>
    </row>
    <row r="101" spans="1:13" outlineLevel="1" x14ac:dyDescent="0.25">
      <c r="A101" s="4" t="s">
        <v>802</v>
      </c>
      <c r="B101" s="38" t="s">
        <v>776</v>
      </c>
      <c r="C101" s="29" t="s">
        <v>193</v>
      </c>
      <c r="D101" s="39">
        <v>2400</v>
      </c>
      <c r="E101" s="46"/>
      <c r="F101" s="46"/>
      <c r="G101" s="46"/>
      <c r="H101" s="46"/>
      <c r="I101" s="46"/>
      <c r="J101" s="46"/>
      <c r="K101" s="46"/>
      <c r="L101" s="46" t="s">
        <v>220</v>
      </c>
      <c r="M101" s="8"/>
    </row>
    <row r="102" spans="1:13" outlineLevel="1" x14ac:dyDescent="0.25">
      <c r="A102" s="4" t="s">
        <v>803</v>
      </c>
      <c r="B102" s="38" t="s">
        <v>663</v>
      </c>
      <c r="C102" s="29" t="s">
        <v>193</v>
      </c>
      <c r="D102" s="39">
        <v>4833.78</v>
      </c>
      <c r="E102" s="46"/>
      <c r="F102" s="46"/>
      <c r="G102" s="46"/>
      <c r="H102" s="46"/>
      <c r="I102" s="46"/>
      <c r="J102" s="46"/>
      <c r="K102" s="46"/>
      <c r="L102" s="46" t="s">
        <v>220</v>
      </c>
      <c r="M102" s="8"/>
    </row>
    <row r="103" spans="1:13" outlineLevel="1" x14ac:dyDescent="0.25">
      <c r="A103" s="4" t="s">
        <v>804</v>
      </c>
      <c r="B103" s="38" t="s">
        <v>664</v>
      </c>
      <c r="C103" s="29" t="s">
        <v>193</v>
      </c>
      <c r="D103" s="39">
        <v>5000</v>
      </c>
      <c r="E103" s="46"/>
      <c r="F103" s="46"/>
      <c r="G103" s="46"/>
      <c r="H103" s="46"/>
      <c r="I103" s="46"/>
      <c r="J103" s="46"/>
      <c r="K103" s="46"/>
      <c r="L103" s="46" t="s">
        <v>220</v>
      </c>
      <c r="M103" s="8"/>
    </row>
    <row r="104" spans="1:13" outlineLevel="1" x14ac:dyDescent="0.25">
      <c r="A104" s="4" t="s">
        <v>805</v>
      </c>
      <c r="B104" s="38" t="s">
        <v>777</v>
      </c>
      <c r="C104" s="29" t="s">
        <v>193</v>
      </c>
      <c r="D104" s="39">
        <v>1800</v>
      </c>
      <c r="E104" s="46"/>
      <c r="F104" s="46"/>
      <c r="G104" s="46"/>
      <c r="H104" s="46"/>
      <c r="I104" s="46"/>
      <c r="J104" s="46"/>
      <c r="K104" s="46"/>
      <c r="L104" s="46" t="s">
        <v>220</v>
      </c>
      <c r="M104" s="8"/>
    </row>
    <row r="105" spans="1:13" outlineLevel="1" x14ac:dyDescent="0.25">
      <c r="A105" s="4" t="s">
        <v>806</v>
      </c>
      <c r="B105" s="38" t="s">
        <v>778</v>
      </c>
      <c r="C105" s="29" t="s">
        <v>193</v>
      </c>
      <c r="D105" s="39">
        <v>1000</v>
      </c>
      <c r="E105" s="46"/>
      <c r="F105" s="46"/>
      <c r="G105" s="46"/>
      <c r="H105" s="46"/>
      <c r="I105" s="46"/>
      <c r="J105" s="46"/>
      <c r="K105" s="46"/>
      <c r="L105" s="46" t="s">
        <v>220</v>
      </c>
      <c r="M105" s="8"/>
    </row>
    <row r="106" spans="1:13" outlineLevel="1" x14ac:dyDescent="0.25">
      <c r="A106" s="4" t="s">
        <v>807</v>
      </c>
      <c r="B106" s="38" t="s">
        <v>779</v>
      </c>
      <c r="C106" s="29" t="s">
        <v>195</v>
      </c>
      <c r="D106" s="39">
        <v>3000</v>
      </c>
      <c r="E106" s="46"/>
      <c r="F106" s="46"/>
      <c r="G106" s="46"/>
      <c r="H106" s="46"/>
      <c r="I106" s="46"/>
      <c r="J106" s="46"/>
      <c r="K106" s="46"/>
      <c r="L106" s="46" t="s">
        <v>220</v>
      </c>
      <c r="M106" s="8"/>
    </row>
    <row r="107" spans="1:13" outlineLevel="1" x14ac:dyDescent="0.25">
      <c r="A107" s="4" t="s">
        <v>808</v>
      </c>
      <c r="B107" s="38" t="s">
        <v>780</v>
      </c>
      <c r="C107" s="29" t="s">
        <v>193</v>
      </c>
      <c r="D107" s="39">
        <v>8000</v>
      </c>
      <c r="E107" s="46"/>
      <c r="F107" s="46"/>
      <c r="G107" s="46"/>
      <c r="H107" s="46"/>
      <c r="I107" s="46"/>
      <c r="J107" s="46"/>
      <c r="K107" s="46"/>
      <c r="L107" s="46" t="s">
        <v>220</v>
      </c>
      <c r="M107" s="8"/>
    </row>
    <row r="108" spans="1:13" ht="24" outlineLevel="1" x14ac:dyDescent="0.25">
      <c r="A108" s="4" t="s">
        <v>809</v>
      </c>
      <c r="B108" s="38" t="s">
        <v>781</v>
      </c>
      <c r="C108" s="29" t="s">
        <v>195</v>
      </c>
      <c r="D108" s="39">
        <v>2313.81</v>
      </c>
      <c r="E108" s="46"/>
      <c r="F108" s="46"/>
      <c r="G108" s="46"/>
      <c r="H108" s="46"/>
      <c r="I108" s="46"/>
      <c r="J108" s="46"/>
      <c r="K108" s="46"/>
      <c r="L108" s="46" t="s">
        <v>220</v>
      </c>
      <c r="M108" s="8"/>
    </row>
    <row r="109" spans="1:13" outlineLevel="1" x14ac:dyDescent="0.25">
      <c r="A109" s="4" t="s">
        <v>810</v>
      </c>
      <c r="B109" s="38" t="s">
        <v>782</v>
      </c>
      <c r="C109" s="29" t="s">
        <v>193</v>
      </c>
      <c r="D109" s="39">
        <v>7200</v>
      </c>
      <c r="E109" s="46"/>
      <c r="F109" s="46"/>
      <c r="G109" s="46"/>
      <c r="H109" s="46"/>
      <c r="I109" s="46"/>
      <c r="J109" s="46"/>
      <c r="K109" s="46"/>
      <c r="L109" s="46" t="s">
        <v>220</v>
      </c>
      <c r="M109" s="8"/>
    </row>
    <row r="110" spans="1:13" outlineLevel="1" x14ac:dyDescent="0.25">
      <c r="A110" s="4" t="s">
        <v>811</v>
      </c>
      <c r="B110" s="38" t="s">
        <v>783</v>
      </c>
      <c r="C110" s="29" t="s">
        <v>193</v>
      </c>
      <c r="D110" s="39">
        <v>1706.57</v>
      </c>
      <c r="E110" s="46"/>
      <c r="F110" s="46"/>
      <c r="G110" s="46"/>
      <c r="H110" s="46"/>
      <c r="I110" s="46"/>
      <c r="J110" s="46"/>
      <c r="K110" s="46"/>
      <c r="L110" s="46" t="s">
        <v>220</v>
      </c>
      <c r="M110" s="8"/>
    </row>
    <row r="111" spans="1:13" outlineLevel="1" x14ac:dyDescent="0.25">
      <c r="A111" s="4" t="s">
        <v>812</v>
      </c>
      <c r="B111" s="22" t="s">
        <v>784</v>
      </c>
      <c r="C111" s="29" t="s">
        <v>193</v>
      </c>
      <c r="D111" s="39">
        <v>9207.2000000000007</v>
      </c>
      <c r="E111" s="46"/>
      <c r="F111" s="46"/>
      <c r="G111" s="46"/>
      <c r="H111" s="46"/>
      <c r="I111" s="46"/>
      <c r="J111" s="46"/>
      <c r="K111" s="46"/>
      <c r="L111" s="46" t="s">
        <v>220</v>
      </c>
      <c r="M111" s="8"/>
    </row>
    <row r="112" spans="1:13" outlineLevel="1" x14ac:dyDescent="0.25">
      <c r="A112" s="4" t="s">
        <v>813</v>
      </c>
      <c r="B112" s="22" t="s">
        <v>109</v>
      </c>
      <c r="C112" s="30" t="s">
        <v>193</v>
      </c>
      <c r="D112" s="39">
        <v>13301.020354</v>
      </c>
      <c r="E112" s="46"/>
      <c r="F112" s="46"/>
      <c r="G112" s="46"/>
      <c r="H112" s="46"/>
      <c r="I112" s="46"/>
      <c r="J112" s="46"/>
      <c r="K112" s="46"/>
      <c r="L112" s="46" t="s">
        <v>220</v>
      </c>
      <c r="M112" s="8"/>
    </row>
    <row r="113" spans="1:13" outlineLevel="1" x14ac:dyDescent="0.25">
      <c r="A113" s="4" t="s">
        <v>814</v>
      </c>
      <c r="B113" s="22" t="s">
        <v>547</v>
      </c>
      <c r="C113" s="29" t="s">
        <v>193</v>
      </c>
      <c r="D113" s="39">
        <v>17493.68</v>
      </c>
      <c r="E113" s="46"/>
      <c r="F113" s="46"/>
      <c r="G113" s="46"/>
      <c r="H113" s="46"/>
      <c r="I113" s="46"/>
      <c r="J113" s="46"/>
      <c r="K113" s="46"/>
      <c r="L113" s="46" t="s">
        <v>220</v>
      </c>
      <c r="M113" s="8"/>
    </row>
    <row r="114" spans="1:13" outlineLevel="1" x14ac:dyDescent="0.25">
      <c r="A114" s="4" t="s">
        <v>815</v>
      </c>
      <c r="B114" s="22" t="s">
        <v>110</v>
      </c>
      <c r="C114" s="29" t="s">
        <v>193</v>
      </c>
      <c r="D114" s="39">
        <v>20900</v>
      </c>
      <c r="E114" s="46"/>
      <c r="F114" s="46"/>
      <c r="G114" s="46"/>
      <c r="H114" s="46"/>
      <c r="I114" s="46"/>
      <c r="J114" s="46"/>
      <c r="K114" s="46"/>
      <c r="L114" s="46" t="s">
        <v>220</v>
      </c>
      <c r="M114" s="8"/>
    </row>
    <row r="115" spans="1:13" outlineLevel="1" x14ac:dyDescent="0.25">
      <c r="A115" s="4" t="s">
        <v>816</v>
      </c>
      <c r="B115" s="22" t="s">
        <v>785</v>
      </c>
      <c r="C115" s="29" t="s">
        <v>193</v>
      </c>
      <c r="D115" s="39">
        <v>2100</v>
      </c>
      <c r="E115" s="46"/>
      <c r="F115" s="46"/>
      <c r="G115" s="46"/>
      <c r="H115" s="46"/>
      <c r="I115" s="46"/>
      <c r="J115" s="46"/>
      <c r="K115" s="46"/>
      <c r="L115" s="46" t="s">
        <v>220</v>
      </c>
      <c r="M115" s="8"/>
    </row>
    <row r="116" spans="1:13" outlineLevel="1" x14ac:dyDescent="0.25">
      <c r="A116" s="4" t="s">
        <v>1377</v>
      </c>
      <c r="B116" s="22" t="s">
        <v>1241</v>
      </c>
      <c r="C116" s="29" t="s">
        <v>194</v>
      </c>
      <c r="D116" s="39"/>
      <c r="E116" s="46">
        <v>500</v>
      </c>
      <c r="F116" s="46">
        <v>500</v>
      </c>
      <c r="G116" s="46">
        <v>500</v>
      </c>
      <c r="H116" s="46">
        <v>500</v>
      </c>
      <c r="I116" s="46">
        <v>500</v>
      </c>
      <c r="J116" s="46">
        <v>500</v>
      </c>
      <c r="K116" s="46">
        <v>500</v>
      </c>
      <c r="L116" s="46" t="s">
        <v>220</v>
      </c>
      <c r="M116" s="8"/>
    </row>
    <row r="117" spans="1:13" outlineLevel="1" x14ac:dyDescent="0.25">
      <c r="A117" s="4" t="s">
        <v>1378</v>
      </c>
      <c r="B117" s="22" t="s">
        <v>1242</v>
      </c>
      <c r="C117" s="29" t="s">
        <v>194</v>
      </c>
      <c r="D117" s="39"/>
      <c r="E117" s="46">
        <v>1225</v>
      </c>
      <c r="F117" s="46">
        <v>1225</v>
      </c>
      <c r="G117" s="46">
        <v>1225</v>
      </c>
      <c r="H117" s="46">
        <v>1225</v>
      </c>
      <c r="I117" s="46">
        <v>1225</v>
      </c>
      <c r="J117" s="46">
        <v>1225</v>
      </c>
      <c r="K117" s="46">
        <v>1225</v>
      </c>
      <c r="L117" s="46" t="s">
        <v>220</v>
      </c>
      <c r="M117" s="8"/>
    </row>
    <row r="118" spans="1:13" outlineLevel="1" x14ac:dyDescent="0.25">
      <c r="A118" s="4" t="s">
        <v>1379</v>
      </c>
      <c r="B118" s="22" t="s">
        <v>1243</v>
      </c>
      <c r="C118" s="29" t="s">
        <v>194</v>
      </c>
      <c r="D118" s="39"/>
      <c r="E118" s="46">
        <v>1225</v>
      </c>
      <c r="F118" s="46">
        <v>1225</v>
      </c>
      <c r="G118" s="46">
        <v>1225</v>
      </c>
      <c r="H118" s="46">
        <v>1225</v>
      </c>
      <c r="I118" s="46">
        <v>1225</v>
      </c>
      <c r="J118" s="46">
        <v>1225</v>
      </c>
      <c r="K118" s="46">
        <v>1225</v>
      </c>
      <c r="L118" s="46" t="s">
        <v>220</v>
      </c>
      <c r="M118" s="8"/>
    </row>
    <row r="119" spans="1:13" outlineLevel="1" x14ac:dyDescent="0.25">
      <c r="A119" s="4" t="s">
        <v>1380</v>
      </c>
      <c r="B119" s="22" t="s">
        <v>1244</v>
      </c>
      <c r="C119" s="29" t="s">
        <v>194</v>
      </c>
      <c r="D119" s="39"/>
      <c r="E119" s="46">
        <v>825</v>
      </c>
      <c r="F119" s="46">
        <v>825</v>
      </c>
      <c r="G119" s="46">
        <v>825</v>
      </c>
      <c r="H119" s="46">
        <v>825</v>
      </c>
      <c r="I119" s="46">
        <v>825</v>
      </c>
      <c r="J119" s="46">
        <v>825</v>
      </c>
      <c r="K119" s="46">
        <v>825</v>
      </c>
      <c r="L119" s="46" t="s">
        <v>220</v>
      </c>
      <c r="M119" s="8"/>
    </row>
    <row r="120" spans="1:13" outlineLevel="1" x14ac:dyDescent="0.25">
      <c r="A120" s="4" t="s">
        <v>1381</v>
      </c>
      <c r="B120" s="22" t="s">
        <v>1245</v>
      </c>
      <c r="C120" s="29" t="s">
        <v>194</v>
      </c>
      <c r="D120" s="39"/>
      <c r="E120" s="46">
        <v>3100</v>
      </c>
      <c r="F120" s="46">
        <v>3100</v>
      </c>
      <c r="G120" s="46">
        <v>3100</v>
      </c>
      <c r="H120" s="46">
        <v>3100</v>
      </c>
      <c r="I120" s="46">
        <v>3100</v>
      </c>
      <c r="J120" s="46">
        <v>3100</v>
      </c>
      <c r="K120" s="46">
        <v>3100</v>
      </c>
      <c r="L120" s="46" t="s">
        <v>220</v>
      </c>
      <c r="M120" s="8"/>
    </row>
    <row r="121" spans="1:13" outlineLevel="1" x14ac:dyDescent="0.25">
      <c r="A121" s="4" t="s">
        <v>1382</v>
      </c>
      <c r="B121" s="22" t="s">
        <v>1246</v>
      </c>
      <c r="C121" s="29" t="s">
        <v>194</v>
      </c>
      <c r="D121" s="39"/>
      <c r="E121" s="46">
        <v>550</v>
      </c>
      <c r="F121" s="46">
        <v>550</v>
      </c>
      <c r="G121" s="46">
        <v>550</v>
      </c>
      <c r="H121" s="46">
        <v>550</v>
      </c>
      <c r="I121" s="46">
        <v>550</v>
      </c>
      <c r="J121" s="46">
        <v>550</v>
      </c>
      <c r="K121" s="46">
        <v>550</v>
      </c>
      <c r="L121" s="46" t="s">
        <v>220</v>
      </c>
      <c r="M121" s="8"/>
    </row>
    <row r="122" spans="1:13" outlineLevel="1" x14ac:dyDescent="0.25">
      <c r="A122" s="4" t="s">
        <v>1383</v>
      </c>
      <c r="B122" s="22" t="s">
        <v>1247</v>
      </c>
      <c r="C122" s="29" t="s">
        <v>194</v>
      </c>
      <c r="D122" s="39"/>
      <c r="E122" s="46">
        <v>450</v>
      </c>
      <c r="F122" s="46">
        <v>450</v>
      </c>
      <c r="G122" s="46">
        <v>450</v>
      </c>
      <c r="H122" s="46">
        <v>450</v>
      </c>
      <c r="I122" s="46">
        <v>450</v>
      </c>
      <c r="J122" s="46">
        <v>450</v>
      </c>
      <c r="K122" s="46">
        <v>450</v>
      </c>
      <c r="L122" s="46" t="s">
        <v>220</v>
      </c>
      <c r="M122" s="8"/>
    </row>
    <row r="123" spans="1:13" outlineLevel="1" x14ac:dyDescent="0.25">
      <c r="A123" s="4" t="s">
        <v>1384</v>
      </c>
      <c r="B123" s="22" t="s">
        <v>1248</v>
      </c>
      <c r="C123" s="29" t="s">
        <v>194</v>
      </c>
      <c r="D123" s="39"/>
      <c r="E123" s="46">
        <v>1425</v>
      </c>
      <c r="F123" s="46">
        <v>1425</v>
      </c>
      <c r="G123" s="46">
        <v>1425</v>
      </c>
      <c r="H123" s="46">
        <v>1425</v>
      </c>
      <c r="I123" s="46">
        <v>1425</v>
      </c>
      <c r="J123" s="46">
        <v>1425</v>
      </c>
      <c r="K123" s="46">
        <v>1425</v>
      </c>
      <c r="L123" s="46" t="s">
        <v>220</v>
      </c>
      <c r="M123" s="8"/>
    </row>
    <row r="124" spans="1:13" outlineLevel="1" x14ac:dyDescent="0.25">
      <c r="A124" s="4" t="s">
        <v>1385</v>
      </c>
      <c r="B124" s="22" t="s">
        <v>1249</v>
      </c>
      <c r="C124" s="29" t="s">
        <v>194</v>
      </c>
      <c r="D124" s="39"/>
      <c r="E124" s="46">
        <v>1525</v>
      </c>
      <c r="F124" s="46">
        <v>1525</v>
      </c>
      <c r="G124" s="46">
        <v>1525</v>
      </c>
      <c r="H124" s="46">
        <v>1525</v>
      </c>
      <c r="I124" s="46">
        <v>1525</v>
      </c>
      <c r="J124" s="46">
        <v>1525</v>
      </c>
      <c r="K124" s="46">
        <v>1525</v>
      </c>
      <c r="L124" s="46" t="s">
        <v>220</v>
      </c>
      <c r="M124" s="8"/>
    </row>
    <row r="125" spans="1:13" ht="24" outlineLevel="1" x14ac:dyDescent="0.25">
      <c r="A125" s="4" t="s">
        <v>1386</v>
      </c>
      <c r="B125" s="22" t="s">
        <v>1250</v>
      </c>
      <c r="C125" s="29" t="s">
        <v>194</v>
      </c>
      <c r="D125" s="39"/>
      <c r="E125" s="46">
        <v>2300</v>
      </c>
      <c r="F125" s="46">
        <v>2300</v>
      </c>
      <c r="G125" s="46">
        <v>2300</v>
      </c>
      <c r="H125" s="46">
        <v>2300</v>
      </c>
      <c r="I125" s="46">
        <v>2300</v>
      </c>
      <c r="J125" s="46">
        <v>2300</v>
      </c>
      <c r="K125" s="46">
        <v>2300</v>
      </c>
      <c r="L125" s="46" t="s">
        <v>220</v>
      </c>
      <c r="M125" s="8"/>
    </row>
    <row r="126" spans="1:13" ht="24" outlineLevel="1" x14ac:dyDescent="0.25">
      <c r="A126" s="4" t="s">
        <v>1387</v>
      </c>
      <c r="B126" s="22" t="s">
        <v>1251</v>
      </c>
      <c r="C126" s="29" t="s">
        <v>194</v>
      </c>
      <c r="D126" s="39"/>
      <c r="E126" s="46">
        <v>1850</v>
      </c>
      <c r="F126" s="46">
        <v>1850</v>
      </c>
      <c r="G126" s="46">
        <v>1850</v>
      </c>
      <c r="H126" s="46">
        <v>1850</v>
      </c>
      <c r="I126" s="46">
        <v>1850</v>
      </c>
      <c r="J126" s="46">
        <v>1850</v>
      </c>
      <c r="K126" s="46">
        <v>1850</v>
      </c>
      <c r="L126" s="46" t="s">
        <v>220</v>
      </c>
      <c r="M126" s="8"/>
    </row>
    <row r="127" spans="1:13" ht="24" outlineLevel="1" x14ac:dyDescent="0.25">
      <c r="A127" s="4" t="s">
        <v>1388</v>
      </c>
      <c r="B127" s="22" t="s">
        <v>1252</v>
      </c>
      <c r="C127" s="29" t="s">
        <v>194</v>
      </c>
      <c r="D127" s="39"/>
      <c r="E127" s="46">
        <v>3150</v>
      </c>
      <c r="F127" s="46">
        <v>3150</v>
      </c>
      <c r="G127" s="46">
        <v>3150</v>
      </c>
      <c r="H127" s="46">
        <v>3150</v>
      </c>
      <c r="I127" s="46">
        <v>3150</v>
      </c>
      <c r="J127" s="46">
        <v>3150</v>
      </c>
      <c r="K127" s="46">
        <v>3150</v>
      </c>
      <c r="L127" s="46" t="s">
        <v>220</v>
      </c>
      <c r="M127" s="8"/>
    </row>
    <row r="128" spans="1:13" outlineLevel="1" x14ac:dyDescent="0.25">
      <c r="A128" s="4" t="s">
        <v>1389</v>
      </c>
      <c r="B128" s="22" t="s">
        <v>1253</v>
      </c>
      <c r="C128" s="29" t="s">
        <v>194</v>
      </c>
      <c r="D128" s="39"/>
      <c r="E128" s="46">
        <v>1575</v>
      </c>
      <c r="F128" s="46">
        <v>1575</v>
      </c>
      <c r="G128" s="46">
        <v>1575</v>
      </c>
      <c r="H128" s="46">
        <v>1575</v>
      </c>
      <c r="I128" s="46">
        <v>1575</v>
      </c>
      <c r="J128" s="46">
        <v>1575</v>
      </c>
      <c r="K128" s="46">
        <v>1575</v>
      </c>
      <c r="L128" s="46" t="s">
        <v>220</v>
      </c>
      <c r="M128" s="8"/>
    </row>
    <row r="129" spans="1:13" outlineLevel="1" x14ac:dyDescent="0.25">
      <c r="A129" s="4" t="s">
        <v>1390</v>
      </c>
      <c r="B129" s="22" t="s">
        <v>1254</v>
      </c>
      <c r="C129" s="29" t="s">
        <v>194</v>
      </c>
      <c r="D129" s="39"/>
      <c r="E129" s="46">
        <v>2500</v>
      </c>
      <c r="F129" s="46">
        <v>2500</v>
      </c>
      <c r="G129" s="46">
        <v>2500</v>
      </c>
      <c r="H129" s="46">
        <v>2500</v>
      </c>
      <c r="I129" s="46">
        <v>2500</v>
      </c>
      <c r="J129" s="46">
        <v>2500</v>
      </c>
      <c r="K129" s="46">
        <v>2500</v>
      </c>
      <c r="L129" s="46" t="s">
        <v>220</v>
      </c>
      <c r="M129" s="8"/>
    </row>
    <row r="130" spans="1:13" outlineLevel="1" x14ac:dyDescent="0.25">
      <c r="A130" s="4" t="s">
        <v>1391</v>
      </c>
      <c r="B130" s="22" t="s">
        <v>1255</v>
      </c>
      <c r="C130" s="29" t="s">
        <v>1368</v>
      </c>
      <c r="D130" s="39"/>
      <c r="E130" s="46">
        <v>135</v>
      </c>
      <c r="F130" s="46">
        <v>135</v>
      </c>
      <c r="G130" s="46">
        <v>135</v>
      </c>
      <c r="H130" s="46">
        <v>135</v>
      </c>
      <c r="I130" s="46">
        <v>135</v>
      </c>
      <c r="J130" s="46">
        <v>135</v>
      </c>
      <c r="K130" s="46">
        <v>135</v>
      </c>
      <c r="L130" s="46" t="s">
        <v>220</v>
      </c>
      <c r="M130" s="8"/>
    </row>
    <row r="131" spans="1:13" outlineLevel="1" x14ac:dyDescent="0.25">
      <c r="A131" s="4" t="s">
        <v>1392</v>
      </c>
      <c r="B131" s="22" t="s">
        <v>1256</v>
      </c>
      <c r="C131" s="29" t="s">
        <v>495</v>
      </c>
      <c r="D131" s="39"/>
      <c r="E131" s="46">
        <v>145</v>
      </c>
      <c r="F131" s="46">
        <v>145</v>
      </c>
      <c r="G131" s="46">
        <v>145</v>
      </c>
      <c r="H131" s="46">
        <v>145</v>
      </c>
      <c r="I131" s="46">
        <v>145</v>
      </c>
      <c r="J131" s="46">
        <v>145</v>
      </c>
      <c r="K131" s="46">
        <v>145</v>
      </c>
      <c r="L131" s="46" t="s">
        <v>220</v>
      </c>
      <c r="M131" s="8"/>
    </row>
    <row r="132" spans="1:13" outlineLevel="1" x14ac:dyDescent="0.25">
      <c r="A132" s="4" t="s">
        <v>1393</v>
      </c>
      <c r="B132" s="22" t="s">
        <v>1257</v>
      </c>
      <c r="C132" s="29" t="s">
        <v>495</v>
      </c>
      <c r="D132" s="39"/>
      <c r="E132" s="46">
        <v>125</v>
      </c>
      <c r="F132" s="46">
        <v>125</v>
      </c>
      <c r="G132" s="46">
        <v>125</v>
      </c>
      <c r="H132" s="46">
        <v>125</v>
      </c>
      <c r="I132" s="46">
        <v>125</v>
      </c>
      <c r="J132" s="46">
        <v>125</v>
      </c>
      <c r="K132" s="46">
        <v>125</v>
      </c>
      <c r="L132" s="46" t="s">
        <v>220</v>
      </c>
      <c r="M132" s="8"/>
    </row>
    <row r="133" spans="1:13" outlineLevel="1" x14ac:dyDescent="0.25">
      <c r="A133" s="4" t="s">
        <v>1394</v>
      </c>
      <c r="B133" s="22" t="s">
        <v>1258</v>
      </c>
      <c r="C133" s="29" t="s">
        <v>495</v>
      </c>
      <c r="D133" s="39"/>
      <c r="E133" s="46">
        <v>175</v>
      </c>
      <c r="F133" s="46">
        <v>175</v>
      </c>
      <c r="G133" s="46">
        <v>175</v>
      </c>
      <c r="H133" s="46">
        <v>175</v>
      </c>
      <c r="I133" s="46">
        <v>175</v>
      </c>
      <c r="J133" s="46">
        <v>175</v>
      </c>
      <c r="K133" s="46">
        <v>175</v>
      </c>
      <c r="L133" s="46" t="s">
        <v>220</v>
      </c>
      <c r="M133" s="8"/>
    </row>
    <row r="134" spans="1:13" outlineLevel="1" x14ac:dyDescent="0.25">
      <c r="A134" s="4" t="s">
        <v>1395</v>
      </c>
      <c r="B134" s="22" t="s">
        <v>1259</v>
      </c>
      <c r="C134" s="29" t="s">
        <v>194</v>
      </c>
      <c r="D134" s="39"/>
      <c r="E134" s="46">
        <v>800</v>
      </c>
      <c r="F134" s="46">
        <v>800</v>
      </c>
      <c r="G134" s="46">
        <v>800</v>
      </c>
      <c r="H134" s="46">
        <v>800</v>
      </c>
      <c r="I134" s="46">
        <v>800</v>
      </c>
      <c r="J134" s="46">
        <v>800</v>
      </c>
      <c r="K134" s="46">
        <v>800</v>
      </c>
      <c r="L134" s="46" t="s">
        <v>220</v>
      </c>
      <c r="M134" s="8"/>
    </row>
    <row r="135" spans="1:13" outlineLevel="1" x14ac:dyDescent="0.25">
      <c r="A135" s="4" t="s">
        <v>1396</v>
      </c>
      <c r="B135" s="22" t="s">
        <v>1260</v>
      </c>
      <c r="C135" s="29" t="s">
        <v>194</v>
      </c>
      <c r="D135" s="39"/>
      <c r="E135" s="46">
        <v>2700</v>
      </c>
      <c r="F135" s="46">
        <v>2700</v>
      </c>
      <c r="G135" s="46">
        <v>2700</v>
      </c>
      <c r="H135" s="46">
        <v>2700</v>
      </c>
      <c r="I135" s="46">
        <v>2700</v>
      </c>
      <c r="J135" s="46">
        <v>2700</v>
      </c>
      <c r="K135" s="46">
        <v>2700</v>
      </c>
      <c r="L135" s="46" t="s">
        <v>220</v>
      </c>
      <c r="M135" s="8"/>
    </row>
    <row r="136" spans="1:13" outlineLevel="1" x14ac:dyDescent="0.25">
      <c r="A136" s="4" t="s">
        <v>1397</v>
      </c>
      <c r="B136" s="22" t="s">
        <v>1261</v>
      </c>
      <c r="C136" s="29" t="s">
        <v>194</v>
      </c>
      <c r="D136" s="39"/>
      <c r="E136" s="46">
        <v>700</v>
      </c>
      <c r="F136" s="46">
        <v>700</v>
      </c>
      <c r="G136" s="46">
        <v>700</v>
      </c>
      <c r="H136" s="46">
        <v>700</v>
      </c>
      <c r="I136" s="46">
        <v>700</v>
      </c>
      <c r="J136" s="46">
        <v>700</v>
      </c>
      <c r="K136" s="46">
        <v>700</v>
      </c>
      <c r="L136" s="46" t="s">
        <v>220</v>
      </c>
      <c r="M136" s="8"/>
    </row>
    <row r="137" spans="1:13" outlineLevel="1" x14ac:dyDescent="0.25">
      <c r="A137" s="4" t="s">
        <v>1398</v>
      </c>
      <c r="B137" s="22" t="s">
        <v>1262</v>
      </c>
      <c r="C137" s="29" t="s">
        <v>194</v>
      </c>
      <c r="D137" s="39"/>
      <c r="E137" s="46">
        <v>100</v>
      </c>
      <c r="F137" s="46">
        <v>100</v>
      </c>
      <c r="G137" s="46">
        <v>100</v>
      </c>
      <c r="H137" s="46">
        <v>100</v>
      </c>
      <c r="I137" s="46">
        <v>100</v>
      </c>
      <c r="J137" s="46">
        <v>100</v>
      </c>
      <c r="K137" s="46">
        <v>100</v>
      </c>
      <c r="L137" s="46" t="s">
        <v>220</v>
      </c>
      <c r="M137" s="8"/>
    </row>
    <row r="138" spans="1:13" outlineLevel="1" x14ac:dyDescent="0.25">
      <c r="A138" s="4" t="s">
        <v>1399</v>
      </c>
      <c r="B138" s="22" t="s">
        <v>1263</v>
      </c>
      <c r="C138" s="29" t="s">
        <v>194</v>
      </c>
      <c r="D138" s="39"/>
      <c r="E138" s="46">
        <v>15750</v>
      </c>
      <c r="F138" s="46">
        <v>15750</v>
      </c>
      <c r="G138" s="46">
        <v>15750</v>
      </c>
      <c r="H138" s="46">
        <v>15750</v>
      </c>
      <c r="I138" s="46">
        <v>15750</v>
      </c>
      <c r="J138" s="46">
        <v>15750</v>
      </c>
      <c r="K138" s="46">
        <v>15750</v>
      </c>
      <c r="L138" s="46" t="s">
        <v>220</v>
      </c>
      <c r="M138" s="8"/>
    </row>
    <row r="139" spans="1:13" outlineLevel="1" x14ac:dyDescent="0.25">
      <c r="A139" s="4" t="s">
        <v>1400</v>
      </c>
      <c r="B139" s="22" t="s">
        <v>1264</v>
      </c>
      <c r="C139" s="29" t="s">
        <v>194</v>
      </c>
      <c r="D139" s="39"/>
      <c r="E139" s="46">
        <v>8000</v>
      </c>
      <c r="F139" s="46">
        <v>8000</v>
      </c>
      <c r="G139" s="46">
        <v>8000</v>
      </c>
      <c r="H139" s="46">
        <v>8000</v>
      </c>
      <c r="I139" s="46">
        <v>8000</v>
      </c>
      <c r="J139" s="46">
        <v>8000</v>
      </c>
      <c r="K139" s="46">
        <v>8000</v>
      </c>
      <c r="L139" s="46" t="s">
        <v>220</v>
      </c>
      <c r="M139" s="8"/>
    </row>
    <row r="140" spans="1:13" outlineLevel="1" x14ac:dyDescent="0.25">
      <c r="A140" s="4" t="s">
        <v>1401</v>
      </c>
      <c r="B140" s="22" t="s">
        <v>1265</v>
      </c>
      <c r="C140" s="29" t="s">
        <v>194</v>
      </c>
      <c r="D140" s="39"/>
      <c r="E140" s="46">
        <v>6000</v>
      </c>
      <c r="F140" s="46">
        <v>6000</v>
      </c>
      <c r="G140" s="46">
        <v>6000</v>
      </c>
      <c r="H140" s="46">
        <v>6000</v>
      </c>
      <c r="I140" s="46">
        <v>6000</v>
      </c>
      <c r="J140" s="46">
        <v>6000</v>
      </c>
      <c r="K140" s="46">
        <v>6000</v>
      </c>
      <c r="L140" s="46" t="s">
        <v>220</v>
      </c>
      <c r="M140" s="8"/>
    </row>
    <row r="141" spans="1:13" outlineLevel="1" x14ac:dyDescent="0.25">
      <c r="A141" s="4" t="s">
        <v>1402</v>
      </c>
      <c r="B141" s="22" t="s">
        <v>1266</v>
      </c>
      <c r="C141" s="29" t="s">
        <v>194</v>
      </c>
      <c r="D141" s="39"/>
      <c r="E141" s="46">
        <v>5800</v>
      </c>
      <c r="F141" s="46">
        <v>5800</v>
      </c>
      <c r="G141" s="46">
        <v>5800</v>
      </c>
      <c r="H141" s="46">
        <v>5800</v>
      </c>
      <c r="I141" s="46">
        <v>5800</v>
      </c>
      <c r="J141" s="46">
        <v>5800</v>
      </c>
      <c r="K141" s="46">
        <v>5800</v>
      </c>
      <c r="L141" s="46" t="s">
        <v>220</v>
      </c>
      <c r="M141" s="8"/>
    </row>
    <row r="142" spans="1:13" outlineLevel="1" x14ac:dyDescent="0.25">
      <c r="A142" s="4" t="s">
        <v>1403</v>
      </c>
      <c r="B142" s="22" t="s">
        <v>1267</v>
      </c>
      <c r="C142" s="29" t="s">
        <v>194</v>
      </c>
      <c r="D142" s="39"/>
      <c r="E142" s="46">
        <v>1600</v>
      </c>
      <c r="F142" s="46">
        <v>1600</v>
      </c>
      <c r="G142" s="46">
        <v>1600</v>
      </c>
      <c r="H142" s="46">
        <v>1600</v>
      </c>
      <c r="I142" s="46">
        <v>1600</v>
      </c>
      <c r="J142" s="46">
        <v>1600</v>
      </c>
      <c r="K142" s="46">
        <v>1600</v>
      </c>
      <c r="L142" s="46" t="s">
        <v>220</v>
      </c>
      <c r="M142" s="8"/>
    </row>
    <row r="143" spans="1:13" outlineLevel="1" x14ac:dyDescent="0.25">
      <c r="A143" s="4" t="s">
        <v>1404</v>
      </c>
      <c r="B143" s="22" t="s">
        <v>1268</v>
      </c>
      <c r="C143" s="29" t="s">
        <v>194</v>
      </c>
      <c r="D143" s="39"/>
      <c r="E143" s="46">
        <v>100</v>
      </c>
      <c r="F143" s="46">
        <v>100</v>
      </c>
      <c r="G143" s="46">
        <v>100</v>
      </c>
      <c r="H143" s="46">
        <v>100</v>
      </c>
      <c r="I143" s="46">
        <v>100</v>
      </c>
      <c r="J143" s="46">
        <v>100</v>
      </c>
      <c r="K143" s="46">
        <v>100</v>
      </c>
      <c r="L143" s="46" t="s">
        <v>220</v>
      </c>
      <c r="M143" s="8"/>
    </row>
    <row r="144" spans="1:13" outlineLevel="1" x14ac:dyDescent="0.25">
      <c r="A144" s="4" t="s">
        <v>1405</v>
      </c>
      <c r="B144" s="22" t="s">
        <v>1269</v>
      </c>
      <c r="C144" s="29" t="s">
        <v>194</v>
      </c>
      <c r="D144" s="39"/>
      <c r="E144" s="46">
        <v>950</v>
      </c>
      <c r="F144" s="46">
        <v>950</v>
      </c>
      <c r="G144" s="46">
        <v>950</v>
      </c>
      <c r="H144" s="46">
        <v>950</v>
      </c>
      <c r="I144" s="46">
        <v>950</v>
      </c>
      <c r="J144" s="46">
        <v>950</v>
      </c>
      <c r="K144" s="46">
        <v>950</v>
      </c>
      <c r="L144" s="46" t="s">
        <v>220</v>
      </c>
      <c r="M144" s="8"/>
    </row>
    <row r="145" spans="1:13" outlineLevel="1" x14ac:dyDescent="0.25">
      <c r="A145" s="4" t="s">
        <v>1406</v>
      </c>
      <c r="B145" s="22" t="s">
        <v>1270</v>
      </c>
      <c r="C145" s="29" t="s">
        <v>194</v>
      </c>
      <c r="D145" s="39"/>
      <c r="E145" s="46">
        <v>500</v>
      </c>
      <c r="F145" s="46">
        <v>500</v>
      </c>
      <c r="G145" s="46">
        <v>500</v>
      </c>
      <c r="H145" s="46">
        <v>500</v>
      </c>
      <c r="I145" s="46">
        <v>500</v>
      </c>
      <c r="J145" s="46">
        <v>500</v>
      </c>
      <c r="K145" s="46">
        <v>500</v>
      </c>
      <c r="L145" s="46" t="s">
        <v>220</v>
      </c>
      <c r="M145" s="8"/>
    </row>
    <row r="146" spans="1:13" outlineLevel="1" x14ac:dyDescent="0.25">
      <c r="A146" s="4" t="s">
        <v>1407</v>
      </c>
      <c r="B146" s="22" t="s">
        <v>1271</v>
      </c>
      <c r="C146" s="29" t="s">
        <v>194</v>
      </c>
      <c r="D146" s="39"/>
      <c r="E146" s="46">
        <v>1200</v>
      </c>
      <c r="F146" s="46">
        <v>1200</v>
      </c>
      <c r="G146" s="46">
        <v>1200</v>
      </c>
      <c r="H146" s="46">
        <v>1200</v>
      </c>
      <c r="I146" s="46">
        <v>1200</v>
      </c>
      <c r="J146" s="46">
        <v>1200</v>
      </c>
      <c r="K146" s="46">
        <v>1200</v>
      </c>
      <c r="L146" s="46" t="s">
        <v>220</v>
      </c>
      <c r="M146" s="8"/>
    </row>
    <row r="147" spans="1:13" outlineLevel="1" x14ac:dyDescent="0.25">
      <c r="A147" s="4" t="s">
        <v>1408</v>
      </c>
      <c r="B147" s="22" t="s">
        <v>1272</v>
      </c>
      <c r="C147" s="29" t="s">
        <v>194</v>
      </c>
      <c r="D147" s="39"/>
      <c r="E147" s="46">
        <v>6800</v>
      </c>
      <c r="F147" s="46">
        <v>6800</v>
      </c>
      <c r="G147" s="46">
        <v>6800</v>
      </c>
      <c r="H147" s="46">
        <v>6800</v>
      </c>
      <c r="I147" s="46">
        <v>6800</v>
      </c>
      <c r="J147" s="46">
        <v>6800</v>
      </c>
      <c r="K147" s="46">
        <v>6800</v>
      </c>
      <c r="L147" s="46" t="s">
        <v>220</v>
      </c>
      <c r="M147" s="8"/>
    </row>
    <row r="148" spans="1:13" outlineLevel="1" x14ac:dyDescent="0.25">
      <c r="A148" s="4" t="s">
        <v>1409</v>
      </c>
      <c r="B148" s="22" t="s">
        <v>1273</v>
      </c>
      <c r="C148" s="29" t="s">
        <v>194</v>
      </c>
      <c r="D148" s="39"/>
      <c r="E148" s="46">
        <v>4800</v>
      </c>
      <c r="F148" s="46">
        <v>4800</v>
      </c>
      <c r="G148" s="46">
        <v>4800</v>
      </c>
      <c r="H148" s="46">
        <v>4800</v>
      </c>
      <c r="I148" s="46">
        <v>4800</v>
      </c>
      <c r="J148" s="46">
        <v>4800</v>
      </c>
      <c r="K148" s="46">
        <v>4800</v>
      </c>
      <c r="L148" s="46" t="s">
        <v>220</v>
      </c>
      <c r="M148" s="8"/>
    </row>
    <row r="149" spans="1:13" outlineLevel="1" x14ac:dyDescent="0.25">
      <c r="A149" s="4" t="s">
        <v>1410</v>
      </c>
      <c r="B149" s="22" t="s">
        <v>1274</v>
      </c>
      <c r="C149" s="29" t="s">
        <v>194</v>
      </c>
      <c r="D149" s="39"/>
      <c r="E149" s="46">
        <v>5200</v>
      </c>
      <c r="F149" s="46">
        <v>5200</v>
      </c>
      <c r="G149" s="46">
        <v>5200</v>
      </c>
      <c r="H149" s="46">
        <v>5200</v>
      </c>
      <c r="I149" s="46">
        <v>5200</v>
      </c>
      <c r="J149" s="46">
        <v>5200</v>
      </c>
      <c r="K149" s="46">
        <v>5200</v>
      </c>
      <c r="L149" s="46" t="s">
        <v>220</v>
      </c>
      <c r="M149" s="8"/>
    </row>
    <row r="150" spans="1:13" ht="24" outlineLevel="1" x14ac:dyDescent="0.25">
      <c r="A150" s="4" t="s">
        <v>1411</v>
      </c>
      <c r="B150" s="22" t="s">
        <v>1275</v>
      </c>
      <c r="C150" s="29" t="s">
        <v>194</v>
      </c>
      <c r="D150" s="39"/>
      <c r="E150" s="46">
        <v>2450</v>
      </c>
      <c r="F150" s="46">
        <v>2450</v>
      </c>
      <c r="G150" s="46">
        <v>2450</v>
      </c>
      <c r="H150" s="46">
        <v>2450</v>
      </c>
      <c r="I150" s="46">
        <v>2450</v>
      </c>
      <c r="J150" s="46">
        <v>2450</v>
      </c>
      <c r="K150" s="46">
        <v>2450</v>
      </c>
      <c r="L150" s="46" t="s">
        <v>220</v>
      </c>
      <c r="M150" s="8"/>
    </row>
    <row r="151" spans="1:13" outlineLevel="1" x14ac:dyDescent="0.25">
      <c r="A151" s="4" t="s">
        <v>1412</v>
      </c>
      <c r="B151" s="22" t="s">
        <v>1276</v>
      </c>
      <c r="C151" s="29" t="s">
        <v>194</v>
      </c>
      <c r="D151" s="39"/>
      <c r="E151" s="46">
        <v>800</v>
      </c>
      <c r="F151" s="46">
        <v>800</v>
      </c>
      <c r="G151" s="46">
        <v>800</v>
      </c>
      <c r="H151" s="46">
        <v>800</v>
      </c>
      <c r="I151" s="46">
        <v>800</v>
      </c>
      <c r="J151" s="46">
        <v>800</v>
      </c>
      <c r="K151" s="46">
        <v>800</v>
      </c>
      <c r="L151" s="46" t="s">
        <v>220</v>
      </c>
      <c r="M151" s="8"/>
    </row>
    <row r="152" spans="1:13" outlineLevel="1" x14ac:dyDescent="0.25">
      <c r="A152" s="4" t="s">
        <v>1413</v>
      </c>
      <c r="B152" s="22" t="s">
        <v>1277</v>
      </c>
      <c r="C152" s="29" t="s">
        <v>194</v>
      </c>
      <c r="D152" s="39"/>
      <c r="E152" s="46">
        <v>5550</v>
      </c>
      <c r="F152" s="46">
        <v>5550</v>
      </c>
      <c r="G152" s="46">
        <v>5550</v>
      </c>
      <c r="H152" s="46">
        <v>5550</v>
      </c>
      <c r="I152" s="46">
        <v>5550</v>
      </c>
      <c r="J152" s="46">
        <v>5550</v>
      </c>
      <c r="K152" s="46">
        <v>5550</v>
      </c>
      <c r="L152" s="46" t="s">
        <v>220</v>
      </c>
      <c r="M152" s="8"/>
    </row>
    <row r="153" spans="1:13" outlineLevel="1" x14ac:dyDescent="0.25">
      <c r="A153" s="4" t="s">
        <v>1414</v>
      </c>
      <c r="B153" s="22" t="s">
        <v>1278</v>
      </c>
      <c r="C153" s="29" t="s">
        <v>194</v>
      </c>
      <c r="D153" s="39"/>
      <c r="E153" s="46">
        <v>2550</v>
      </c>
      <c r="F153" s="46">
        <v>2550</v>
      </c>
      <c r="G153" s="46">
        <v>2550</v>
      </c>
      <c r="H153" s="46">
        <v>2550</v>
      </c>
      <c r="I153" s="46">
        <v>2550</v>
      </c>
      <c r="J153" s="46">
        <v>2550</v>
      </c>
      <c r="K153" s="46">
        <v>2550</v>
      </c>
      <c r="L153" s="46" t="s">
        <v>220</v>
      </c>
      <c r="M153" s="8"/>
    </row>
    <row r="154" spans="1:13" outlineLevel="1" x14ac:dyDescent="0.25">
      <c r="A154" s="4" t="s">
        <v>1415</v>
      </c>
      <c r="B154" s="22" t="s">
        <v>1279</v>
      </c>
      <c r="C154" s="29" t="s">
        <v>194</v>
      </c>
      <c r="D154" s="39"/>
      <c r="E154" s="46">
        <v>4750</v>
      </c>
      <c r="F154" s="46">
        <v>4750</v>
      </c>
      <c r="G154" s="46">
        <v>4750</v>
      </c>
      <c r="H154" s="46">
        <v>4750</v>
      </c>
      <c r="I154" s="46">
        <v>4750</v>
      </c>
      <c r="J154" s="46">
        <v>4750</v>
      </c>
      <c r="K154" s="46">
        <v>4750</v>
      </c>
      <c r="L154" s="46" t="s">
        <v>220</v>
      </c>
      <c r="M154" s="8"/>
    </row>
    <row r="155" spans="1:13" outlineLevel="1" x14ac:dyDescent="0.25">
      <c r="A155" s="4" t="s">
        <v>1416</v>
      </c>
      <c r="B155" s="22" t="s">
        <v>1280</v>
      </c>
      <c r="C155" s="29" t="s">
        <v>194</v>
      </c>
      <c r="D155" s="39"/>
      <c r="E155" s="46">
        <v>300</v>
      </c>
      <c r="F155" s="46">
        <v>300</v>
      </c>
      <c r="G155" s="46">
        <v>300</v>
      </c>
      <c r="H155" s="46">
        <v>300</v>
      </c>
      <c r="I155" s="46">
        <v>300</v>
      </c>
      <c r="J155" s="46">
        <v>300</v>
      </c>
      <c r="K155" s="46">
        <v>300</v>
      </c>
      <c r="L155" s="46" t="s">
        <v>220</v>
      </c>
      <c r="M155" s="8"/>
    </row>
    <row r="156" spans="1:13" outlineLevel="1" x14ac:dyDescent="0.25">
      <c r="A156" s="4" t="s">
        <v>1417</v>
      </c>
      <c r="B156" s="22" t="s">
        <v>1281</v>
      </c>
      <c r="C156" s="29" t="s">
        <v>194</v>
      </c>
      <c r="D156" s="39"/>
      <c r="E156" s="46">
        <v>1575</v>
      </c>
      <c r="F156" s="46">
        <v>1575</v>
      </c>
      <c r="G156" s="46">
        <v>1575</v>
      </c>
      <c r="H156" s="46">
        <v>1575</v>
      </c>
      <c r="I156" s="46">
        <v>1575</v>
      </c>
      <c r="J156" s="46">
        <v>1575</v>
      </c>
      <c r="K156" s="46">
        <v>1575</v>
      </c>
      <c r="L156" s="46" t="s">
        <v>220</v>
      </c>
      <c r="M156" s="8"/>
    </row>
    <row r="157" spans="1:13" outlineLevel="1" x14ac:dyDescent="0.25">
      <c r="A157" s="4" t="s">
        <v>1418</v>
      </c>
      <c r="B157" s="22" t="s">
        <v>1282</v>
      </c>
      <c r="C157" s="29" t="s">
        <v>194</v>
      </c>
      <c r="D157" s="39"/>
      <c r="E157" s="46">
        <v>2425</v>
      </c>
      <c r="F157" s="46">
        <v>2425</v>
      </c>
      <c r="G157" s="46">
        <v>2425</v>
      </c>
      <c r="H157" s="46">
        <v>2425</v>
      </c>
      <c r="I157" s="46">
        <v>2425</v>
      </c>
      <c r="J157" s="46">
        <v>2425</v>
      </c>
      <c r="K157" s="46">
        <v>2425</v>
      </c>
      <c r="L157" s="46" t="s">
        <v>220</v>
      </c>
      <c r="M157" s="8"/>
    </row>
    <row r="158" spans="1:13" outlineLevel="1" x14ac:dyDescent="0.25">
      <c r="A158" s="4" t="s">
        <v>1419</v>
      </c>
      <c r="B158" s="22" t="s">
        <v>1283</v>
      </c>
      <c r="C158" s="29" t="s">
        <v>194</v>
      </c>
      <c r="D158" s="39"/>
      <c r="E158" s="46">
        <v>50</v>
      </c>
      <c r="F158" s="46">
        <v>50</v>
      </c>
      <c r="G158" s="46">
        <v>50</v>
      </c>
      <c r="H158" s="46">
        <v>50</v>
      </c>
      <c r="I158" s="46">
        <v>50</v>
      </c>
      <c r="J158" s="46">
        <v>50</v>
      </c>
      <c r="K158" s="46">
        <v>50</v>
      </c>
      <c r="L158" s="46" t="s">
        <v>220</v>
      </c>
      <c r="M158" s="8"/>
    </row>
    <row r="159" spans="1:13" outlineLevel="1" x14ac:dyDescent="0.25">
      <c r="A159" s="4" t="s">
        <v>1420</v>
      </c>
      <c r="B159" s="22" t="s">
        <v>1284</v>
      </c>
      <c r="C159" s="29" t="s">
        <v>194</v>
      </c>
      <c r="D159" s="39"/>
      <c r="E159" s="46">
        <v>4200</v>
      </c>
      <c r="F159" s="46">
        <v>4200</v>
      </c>
      <c r="G159" s="46">
        <v>4200</v>
      </c>
      <c r="H159" s="46">
        <v>4200</v>
      </c>
      <c r="I159" s="46">
        <v>4200</v>
      </c>
      <c r="J159" s="46">
        <v>4200</v>
      </c>
      <c r="K159" s="46">
        <v>4200</v>
      </c>
      <c r="L159" s="46" t="s">
        <v>220</v>
      </c>
      <c r="M159" s="8"/>
    </row>
    <row r="160" spans="1:13" outlineLevel="1" x14ac:dyDescent="0.25">
      <c r="A160" s="4" t="s">
        <v>1421</v>
      </c>
      <c r="B160" s="22" t="s">
        <v>1285</v>
      </c>
      <c r="C160" s="29" t="s">
        <v>194</v>
      </c>
      <c r="D160" s="39"/>
      <c r="E160" s="46">
        <v>11000</v>
      </c>
      <c r="F160" s="46">
        <v>11000</v>
      </c>
      <c r="G160" s="46">
        <v>11000</v>
      </c>
      <c r="H160" s="46">
        <v>11000</v>
      </c>
      <c r="I160" s="46">
        <v>11000</v>
      </c>
      <c r="J160" s="46">
        <v>11000</v>
      </c>
      <c r="K160" s="46">
        <v>11000</v>
      </c>
      <c r="L160" s="46" t="s">
        <v>220</v>
      </c>
      <c r="M160" s="8"/>
    </row>
    <row r="161" spans="1:13" outlineLevel="1" x14ac:dyDescent="0.25">
      <c r="A161" s="4" t="s">
        <v>1422</v>
      </c>
      <c r="B161" s="22" t="s">
        <v>1286</v>
      </c>
      <c r="C161" s="29" t="s">
        <v>194</v>
      </c>
      <c r="D161" s="39"/>
      <c r="E161" s="46">
        <v>13000</v>
      </c>
      <c r="F161" s="46">
        <v>13000</v>
      </c>
      <c r="G161" s="46">
        <v>13000</v>
      </c>
      <c r="H161" s="46">
        <v>13000</v>
      </c>
      <c r="I161" s="46">
        <v>13000</v>
      </c>
      <c r="J161" s="46">
        <v>13000</v>
      </c>
      <c r="K161" s="46">
        <v>13000</v>
      </c>
      <c r="L161" s="46" t="s">
        <v>220</v>
      </c>
      <c r="M161" s="8"/>
    </row>
    <row r="162" spans="1:13" outlineLevel="1" x14ac:dyDescent="0.25">
      <c r="A162" s="4" t="s">
        <v>1423</v>
      </c>
      <c r="B162" s="22" t="s">
        <v>1287</v>
      </c>
      <c r="C162" s="29" t="s">
        <v>194</v>
      </c>
      <c r="D162" s="39"/>
      <c r="E162" s="46">
        <v>16250</v>
      </c>
      <c r="F162" s="46">
        <v>16250</v>
      </c>
      <c r="G162" s="46">
        <v>16250</v>
      </c>
      <c r="H162" s="46">
        <v>16250</v>
      </c>
      <c r="I162" s="46">
        <v>16250</v>
      </c>
      <c r="J162" s="46">
        <v>16250</v>
      </c>
      <c r="K162" s="46">
        <v>16250</v>
      </c>
      <c r="L162" s="46" t="s">
        <v>220</v>
      </c>
      <c r="M162" s="8"/>
    </row>
    <row r="163" spans="1:13" outlineLevel="1" x14ac:dyDescent="0.25">
      <c r="A163" s="4" t="s">
        <v>1424</v>
      </c>
      <c r="B163" s="22" t="s">
        <v>1288</v>
      </c>
      <c r="C163" s="29" t="s">
        <v>194</v>
      </c>
      <c r="D163" s="39"/>
      <c r="E163" s="46">
        <v>500</v>
      </c>
      <c r="F163" s="46">
        <v>500</v>
      </c>
      <c r="G163" s="46">
        <v>500</v>
      </c>
      <c r="H163" s="46">
        <v>500</v>
      </c>
      <c r="I163" s="46">
        <v>500</v>
      </c>
      <c r="J163" s="46">
        <v>500</v>
      </c>
      <c r="K163" s="46">
        <v>500</v>
      </c>
      <c r="L163" s="46" t="s">
        <v>220</v>
      </c>
      <c r="M163" s="8"/>
    </row>
    <row r="164" spans="1:13" outlineLevel="1" x14ac:dyDescent="0.25">
      <c r="A164" s="4" t="s">
        <v>1425</v>
      </c>
      <c r="B164" s="22" t="s">
        <v>1289</v>
      </c>
      <c r="C164" s="29" t="s">
        <v>194</v>
      </c>
      <c r="D164" s="39"/>
      <c r="E164" s="46">
        <v>500</v>
      </c>
      <c r="F164" s="46">
        <v>500</v>
      </c>
      <c r="G164" s="46">
        <v>500</v>
      </c>
      <c r="H164" s="46">
        <v>500</v>
      </c>
      <c r="I164" s="46">
        <v>500</v>
      </c>
      <c r="J164" s="46">
        <v>500</v>
      </c>
      <c r="K164" s="46">
        <v>500</v>
      </c>
      <c r="L164" s="46" t="s">
        <v>220</v>
      </c>
      <c r="M164" s="8"/>
    </row>
    <row r="165" spans="1:13" outlineLevel="1" x14ac:dyDescent="0.25">
      <c r="A165" s="4" t="s">
        <v>1426</v>
      </c>
      <c r="B165" s="22" t="s">
        <v>1290</v>
      </c>
      <c r="C165" s="29" t="s">
        <v>194</v>
      </c>
      <c r="D165" s="39"/>
      <c r="E165" s="46">
        <v>4000</v>
      </c>
      <c r="F165" s="46">
        <v>4000</v>
      </c>
      <c r="G165" s="46">
        <v>4000</v>
      </c>
      <c r="H165" s="46">
        <v>4000</v>
      </c>
      <c r="I165" s="46">
        <v>4000</v>
      </c>
      <c r="J165" s="46">
        <v>4000</v>
      </c>
      <c r="K165" s="46">
        <v>4000</v>
      </c>
      <c r="L165" s="46" t="s">
        <v>220</v>
      </c>
      <c r="M165" s="8"/>
    </row>
    <row r="166" spans="1:13" outlineLevel="1" x14ac:dyDescent="0.25">
      <c r="A166" s="4" t="s">
        <v>1427</v>
      </c>
      <c r="B166" s="22" t="s">
        <v>1291</v>
      </c>
      <c r="C166" s="29" t="s">
        <v>194</v>
      </c>
      <c r="D166" s="39"/>
      <c r="E166" s="46">
        <v>800</v>
      </c>
      <c r="F166" s="46">
        <v>800</v>
      </c>
      <c r="G166" s="46">
        <v>800</v>
      </c>
      <c r="H166" s="46">
        <v>800</v>
      </c>
      <c r="I166" s="46">
        <v>800</v>
      </c>
      <c r="J166" s="46">
        <v>800</v>
      </c>
      <c r="K166" s="46">
        <v>800</v>
      </c>
      <c r="L166" s="46" t="s">
        <v>220</v>
      </c>
      <c r="M166" s="8"/>
    </row>
    <row r="167" spans="1:13" outlineLevel="1" x14ac:dyDescent="0.25">
      <c r="A167" s="4" t="s">
        <v>1428</v>
      </c>
      <c r="B167" s="22" t="s">
        <v>1292</v>
      </c>
      <c r="C167" s="29" t="s">
        <v>194</v>
      </c>
      <c r="D167" s="39"/>
      <c r="E167" s="46">
        <v>3000</v>
      </c>
      <c r="F167" s="46">
        <v>3000</v>
      </c>
      <c r="G167" s="46">
        <v>3000</v>
      </c>
      <c r="H167" s="46">
        <v>3000</v>
      </c>
      <c r="I167" s="46">
        <v>3000</v>
      </c>
      <c r="J167" s="46">
        <v>3000</v>
      </c>
      <c r="K167" s="46">
        <v>3000</v>
      </c>
      <c r="L167" s="46" t="s">
        <v>220</v>
      </c>
      <c r="M167" s="8"/>
    </row>
    <row r="168" spans="1:13" outlineLevel="1" x14ac:dyDescent="0.25">
      <c r="A168" s="4" t="s">
        <v>1429</v>
      </c>
      <c r="B168" s="22" t="s">
        <v>1293</v>
      </c>
      <c r="C168" s="29" t="s">
        <v>194</v>
      </c>
      <c r="D168" s="39"/>
      <c r="E168" s="46">
        <v>1600</v>
      </c>
      <c r="F168" s="46">
        <v>1600</v>
      </c>
      <c r="G168" s="46">
        <v>1600</v>
      </c>
      <c r="H168" s="46">
        <v>1600</v>
      </c>
      <c r="I168" s="46">
        <v>1600</v>
      </c>
      <c r="J168" s="46">
        <v>1600</v>
      </c>
      <c r="K168" s="46">
        <v>1600</v>
      </c>
      <c r="L168" s="46" t="s">
        <v>220</v>
      </c>
      <c r="M168" s="8"/>
    </row>
    <row r="169" spans="1:13" outlineLevel="1" x14ac:dyDescent="0.25">
      <c r="A169" s="4" t="s">
        <v>1430</v>
      </c>
      <c r="B169" s="22" t="s">
        <v>1294</v>
      </c>
      <c r="C169" s="29" t="s">
        <v>194</v>
      </c>
      <c r="D169" s="39"/>
      <c r="E169" s="46">
        <v>1600</v>
      </c>
      <c r="F169" s="46">
        <v>1600</v>
      </c>
      <c r="G169" s="46">
        <v>1600</v>
      </c>
      <c r="H169" s="46">
        <v>1600</v>
      </c>
      <c r="I169" s="46">
        <v>1600</v>
      </c>
      <c r="J169" s="46">
        <v>1600</v>
      </c>
      <c r="K169" s="46">
        <v>1600</v>
      </c>
      <c r="L169" s="46" t="s">
        <v>220</v>
      </c>
      <c r="M169" s="8"/>
    </row>
    <row r="170" spans="1:13" outlineLevel="1" x14ac:dyDescent="0.25">
      <c r="A170" s="4" t="s">
        <v>1431</v>
      </c>
      <c r="B170" s="22" t="s">
        <v>1295</v>
      </c>
      <c r="C170" s="29" t="s">
        <v>194</v>
      </c>
      <c r="D170" s="39"/>
      <c r="E170" s="46">
        <v>300</v>
      </c>
      <c r="F170" s="46">
        <v>300</v>
      </c>
      <c r="G170" s="46">
        <v>300</v>
      </c>
      <c r="H170" s="46">
        <v>300</v>
      </c>
      <c r="I170" s="46">
        <v>300</v>
      </c>
      <c r="J170" s="46">
        <v>300</v>
      </c>
      <c r="K170" s="46">
        <v>300</v>
      </c>
      <c r="L170" s="46" t="s">
        <v>220</v>
      </c>
      <c r="M170" s="8"/>
    </row>
    <row r="171" spans="1:13" outlineLevel="1" x14ac:dyDescent="0.25">
      <c r="A171" s="4" t="s">
        <v>1432</v>
      </c>
      <c r="B171" s="22" t="s">
        <v>1296</v>
      </c>
      <c r="C171" s="29" t="s">
        <v>194</v>
      </c>
      <c r="D171" s="39"/>
      <c r="E171" s="46">
        <v>4800</v>
      </c>
      <c r="F171" s="46">
        <v>4800</v>
      </c>
      <c r="G171" s="46">
        <v>4800</v>
      </c>
      <c r="H171" s="46">
        <v>4800</v>
      </c>
      <c r="I171" s="46">
        <v>4800</v>
      </c>
      <c r="J171" s="46">
        <v>4800</v>
      </c>
      <c r="K171" s="46">
        <v>4800</v>
      </c>
      <c r="L171" s="46" t="s">
        <v>220</v>
      </c>
      <c r="M171" s="8"/>
    </row>
    <row r="172" spans="1:13" outlineLevel="1" x14ac:dyDescent="0.25">
      <c r="A172" s="4" t="s">
        <v>1433</v>
      </c>
      <c r="B172" s="22" t="s">
        <v>1297</v>
      </c>
      <c r="C172" s="29" t="s">
        <v>194</v>
      </c>
      <c r="D172" s="39"/>
      <c r="E172" s="46">
        <v>4700</v>
      </c>
      <c r="F172" s="46">
        <v>4700</v>
      </c>
      <c r="G172" s="46">
        <v>4700</v>
      </c>
      <c r="H172" s="46">
        <v>4700</v>
      </c>
      <c r="I172" s="46">
        <v>4700</v>
      </c>
      <c r="J172" s="46">
        <v>4700</v>
      </c>
      <c r="K172" s="46">
        <v>4700</v>
      </c>
      <c r="L172" s="46" t="s">
        <v>220</v>
      </c>
      <c r="M172" s="8"/>
    </row>
    <row r="173" spans="1:13" outlineLevel="1" x14ac:dyDescent="0.25">
      <c r="A173" s="4" t="s">
        <v>1434</v>
      </c>
      <c r="B173" s="22" t="s">
        <v>1298</v>
      </c>
      <c r="C173" s="29" t="s">
        <v>194</v>
      </c>
      <c r="D173" s="39"/>
      <c r="E173" s="46">
        <v>1200</v>
      </c>
      <c r="F173" s="46">
        <v>1200</v>
      </c>
      <c r="G173" s="46">
        <v>1200</v>
      </c>
      <c r="H173" s="46">
        <v>1200</v>
      </c>
      <c r="I173" s="46">
        <v>1200</v>
      </c>
      <c r="J173" s="46">
        <v>1200</v>
      </c>
      <c r="K173" s="46">
        <v>1200</v>
      </c>
      <c r="L173" s="46" t="s">
        <v>220</v>
      </c>
      <c r="M173" s="8"/>
    </row>
    <row r="174" spans="1:13" outlineLevel="1" x14ac:dyDescent="0.25">
      <c r="A174" s="4" t="s">
        <v>1435</v>
      </c>
      <c r="B174" s="22" t="s">
        <v>1299</v>
      </c>
      <c r="C174" s="29" t="s">
        <v>194</v>
      </c>
      <c r="D174" s="39"/>
      <c r="E174" s="46">
        <v>1225</v>
      </c>
      <c r="F174" s="46">
        <v>1225</v>
      </c>
      <c r="G174" s="46">
        <v>1225</v>
      </c>
      <c r="H174" s="46">
        <v>1225</v>
      </c>
      <c r="I174" s="46">
        <v>1225</v>
      </c>
      <c r="J174" s="46">
        <v>1225</v>
      </c>
      <c r="K174" s="46">
        <v>1225</v>
      </c>
      <c r="L174" s="46" t="s">
        <v>220</v>
      </c>
      <c r="M174" s="8"/>
    </row>
    <row r="175" spans="1:13" outlineLevel="1" x14ac:dyDescent="0.25">
      <c r="A175" s="4" t="s">
        <v>1436</v>
      </c>
      <c r="B175" s="22" t="s">
        <v>1300</v>
      </c>
      <c r="C175" s="29" t="s">
        <v>194</v>
      </c>
      <c r="D175" s="39"/>
      <c r="E175" s="46">
        <v>1325</v>
      </c>
      <c r="F175" s="46">
        <v>1325</v>
      </c>
      <c r="G175" s="46">
        <v>1325</v>
      </c>
      <c r="H175" s="46">
        <v>1325</v>
      </c>
      <c r="I175" s="46">
        <v>1325</v>
      </c>
      <c r="J175" s="46">
        <v>1325</v>
      </c>
      <c r="K175" s="46">
        <v>1325</v>
      </c>
      <c r="L175" s="46" t="s">
        <v>220</v>
      </c>
      <c r="M175" s="8"/>
    </row>
    <row r="176" spans="1:13" outlineLevel="1" x14ac:dyDescent="0.25">
      <c r="A176" s="4" t="s">
        <v>1437</v>
      </c>
      <c r="B176" s="22" t="s">
        <v>1301</v>
      </c>
      <c r="C176" s="29" t="s">
        <v>194</v>
      </c>
      <c r="D176" s="39"/>
      <c r="E176" s="46">
        <v>1925</v>
      </c>
      <c r="F176" s="46">
        <v>1925</v>
      </c>
      <c r="G176" s="46">
        <v>1925</v>
      </c>
      <c r="H176" s="46">
        <v>1925</v>
      </c>
      <c r="I176" s="46">
        <v>1925</v>
      </c>
      <c r="J176" s="46">
        <v>1925</v>
      </c>
      <c r="K176" s="46">
        <v>1925</v>
      </c>
      <c r="L176" s="46" t="s">
        <v>220</v>
      </c>
      <c r="M176" s="8"/>
    </row>
    <row r="177" spans="1:13" outlineLevel="1" x14ac:dyDescent="0.25">
      <c r="A177" s="4" t="s">
        <v>1438</v>
      </c>
      <c r="B177" s="22" t="s">
        <v>1302</v>
      </c>
      <c r="C177" s="29" t="s">
        <v>194</v>
      </c>
      <c r="D177" s="39"/>
      <c r="E177" s="46">
        <v>2125</v>
      </c>
      <c r="F177" s="46">
        <v>2125</v>
      </c>
      <c r="G177" s="46">
        <v>2125</v>
      </c>
      <c r="H177" s="46">
        <v>2125</v>
      </c>
      <c r="I177" s="46">
        <v>2125</v>
      </c>
      <c r="J177" s="46">
        <v>2125</v>
      </c>
      <c r="K177" s="46">
        <v>2125</v>
      </c>
      <c r="L177" s="46" t="s">
        <v>220</v>
      </c>
      <c r="M177" s="8"/>
    </row>
    <row r="178" spans="1:13" outlineLevel="1" x14ac:dyDescent="0.25">
      <c r="A178" s="4" t="s">
        <v>1439</v>
      </c>
      <c r="B178" s="22" t="s">
        <v>1303</v>
      </c>
      <c r="C178" s="29" t="s">
        <v>194</v>
      </c>
      <c r="D178" s="39"/>
      <c r="E178" s="46">
        <v>650</v>
      </c>
      <c r="F178" s="46">
        <v>650</v>
      </c>
      <c r="G178" s="46">
        <v>650</v>
      </c>
      <c r="H178" s="46">
        <v>650</v>
      </c>
      <c r="I178" s="46">
        <v>650</v>
      </c>
      <c r="J178" s="46">
        <v>650</v>
      </c>
      <c r="K178" s="46">
        <v>650</v>
      </c>
      <c r="L178" s="46" t="s">
        <v>220</v>
      </c>
      <c r="M178" s="8"/>
    </row>
    <row r="179" spans="1:13" outlineLevel="1" x14ac:dyDescent="0.25">
      <c r="A179" s="4" t="s">
        <v>1440</v>
      </c>
      <c r="B179" s="22" t="s">
        <v>1304</v>
      </c>
      <c r="C179" s="29" t="s">
        <v>194</v>
      </c>
      <c r="D179" s="39"/>
      <c r="E179" s="46">
        <v>1625</v>
      </c>
      <c r="F179" s="46">
        <v>1625</v>
      </c>
      <c r="G179" s="46">
        <v>1625</v>
      </c>
      <c r="H179" s="46">
        <v>1625</v>
      </c>
      <c r="I179" s="46">
        <v>1625</v>
      </c>
      <c r="J179" s="46">
        <v>1625</v>
      </c>
      <c r="K179" s="46">
        <v>1625</v>
      </c>
      <c r="L179" s="46" t="s">
        <v>220</v>
      </c>
      <c r="M179" s="8"/>
    </row>
    <row r="180" spans="1:13" outlineLevel="1" x14ac:dyDescent="0.25">
      <c r="A180" s="4" t="s">
        <v>1441</v>
      </c>
      <c r="B180" s="22" t="s">
        <v>1305</v>
      </c>
      <c r="C180" s="29" t="s">
        <v>194</v>
      </c>
      <c r="D180" s="39"/>
      <c r="E180" s="46">
        <v>2400</v>
      </c>
      <c r="F180" s="46">
        <v>2400</v>
      </c>
      <c r="G180" s="46">
        <v>2400</v>
      </c>
      <c r="H180" s="46">
        <v>2400</v>
      </c>
      <c r="I180" s="46">
        <v>2400</v>
      </c>
      <c r="J180" s="46">
        <v>2400</v>
      </c>
      <c r="K180" s="46">
        <v>2400</v>
      </c>
      <c r="L180" s="46" t="s">
        <v>220</v>
      </c>
      <c r="M180" s="8"/>
    </row>
    <row r="181" spans="1:13" outlineLevel="1" x14ac:dyDescent="0.25">
      <c r="A181" s="4" t="s">
        <v>1442</v>
      </c>
      <c r="B181" s="22" t="s">
        <v>1306</v>
      </c>
      <c r="C181" s="29" t="s">
        <v>194</v>
      </c>
      <c r="D181" s="39"/>
      <c r="E181" s="46">
        <v>1100</v>
      </c>
      <c r="F181" s="46">
        <v>1100</v>
      </c>
      <c r="G181" s="46">
        <v>1100</v>
      </c>
      <c r="H181" s="46">
        <v>1100</v>
      </c>
      <c r="I181" s="46">
        <v>1100</v>
      </c>
      <c r="J181" s="46">
        <v>1100</v>
      </c>
      <c r="K181" s="46">
        <v>1100</v>
      </c>
      <c r="L181" s="46" t="s">
        <v>220</v>
      </c>
      <c r="M181" s="8"/>
    </row>
    <row r="182" spans="1:13" outlineLevel="1" x14ac:dyDescent="0.25">
      <c r="A182" s="4" t="s">
        <v>1443</v>
      </c>
      <c r="B182" s="22" t="s">
        <v>1307</v>
      </c>
      <c r="C182" s="29" t="s">
        <v>194</v>
      </c>
      <c r="D182" s="39"/>
      <c r="E182" s="46">
        <v>6300</v>
      </c>
      <c r="F182" s="46">
        <v>6300</v>
      </c>
      <c r="G182" s="46">
        <v>6300</v>
      </c>
      <c r="H182" s="46">
        <v>6300</v>
      </c>
      <c r="I182" s="46">
        <v>6300</v>
      </c>
      <c r="J182" s="46">
        <v>6300</v>
      </c>
      <c r="K182" s="46">
        <v>6300</v>
      </c>
      <c r="L182" s="46" t="s">
        <v>220</v>
      </c>
      <c r="M182" s="8"/>
    </row>
    <row r="183" spans="1:13" outlineLevel="1" x14ac:dyDescent="0.25">
      <c r="A183" s="4" t="s">
        <v>1444</v>
      </c>
      <c r="B183" s="22" t="s">
        <v>1308</v>
      </c>
      <c r="C183" s="29" t="s">
        <v>194</v>
      </c>
      <c r="D183" s="39"/>
      <c r="E183" s="46">
        <v>16000</v>
      </c>
      <c r="F183" s="46">
        <v>16000</v>
      </c>
      <c r="G183" s="46">
        <v>16000</v>
      </c>
      <c r="H183" s="46">
        <v>16000</v>
      </c>
      <c r="I183" s="46">
        <v>16000</v>
      </c>
      <c r="J183" s="46">
        <v>16000</v>
      </c>
      <c r="K183" s="46">
        <v>16000</v>
      </c>
      <c r="L183" s="46" t="s">
        <v>220</v>
      </c>
      <c r="M183" s="8"/>
    </row>
    <row r="184" spans="1:13" outlineLevel="1" x14ac:dyDescent="0.25">
      <c r="A184" s="4" t="s">
        <v>1445</v>
      </c>
      <c r="B184" s="22" t="s">
        <v>1309</v>
      </c>
      <c r="C184" s="29" t="s">
        <v>194</v>
      </c>
      <c r="D184" s="39"/>
      <c r="E184" s="46">
        <v>2600</v>
      </c>
      <c r="F184" s="46">
        <v>2600</v>
      </c>
      <c r="G184" s="46">
        <v>2600</v>
      </c>
      <c r="H184" s="46">
        <v>2600</v>
      </c>
      <c r="I184" s="46">
        <v>2600</v>
      </c>
      <c r="J184" s="46">
        <v>2600</v>
      </c>
      <c r="K184" s="46">
        <v>2600</v>
      </c>
      <c r="L184" s="46" t="s">
        <v>220</v>
      </c>
      <c r="M184" s="8"/>
    </row>
    <row r="185" spans="1:13" outlineLevel="1" x14ac:dyDescent="0.25">
      <c r="A185" s="4" t="s">
        <v>1446</v>
      </c>
      <c r="B185" s="22" t="s">
        <v>1310</v>
      </c>
      <c r="C185" s="29" t="s">
        <v>817</v>
      </c>
      <c r="D185" s="39"/>
      <c r="E185" s="46">
        <v>3200</v>
      </c>
      <c r="F185" s="46">
        <v>3200</v>
      </c>
      <c r="G185" s="46">
        <v>3200</v>
      </c>
      <c r="H185" s="46">
        <v>3200</v>
      </c>
      <c r="I185" s="46">
        <v>3200</v>
      </c>
      <c r="J185" s="46">
        <v>3200</v>
      </c>
      <c r="K185" s="46">
        <v>3200</v>
      </c>
      <c r="L185" s="46" t="s">
        <v>220</v>
      </c>
      <c r="M185" s="8"/>
    </row>
    <row r="186" spans="1:13" outlineLevel="1" x14ac:dyDescent="0.25">
      <c r="A186" s="4" t="s">
        <v>1447</v>
      </c>
      <c r="B186" s="22" t="s">
        <v>1311</v>
      </c>
      <c r="C186" s="29" t="s">
        <v>194</v>
      </c>
      <c r="D186" s="39"/>
      <c r="E186" s="46">
        <v>3400</v>
      </c>
      <c r="F186" s="46">
        <v>3400</v>
      </c>
      <c r="G186" s="46">
        <v>3400</v>
      </c>
      <c r="H186" s="46">
        <v>3400</v>
      </c>
      <c r="I186" s="46">
        <v>3400</v>
      </c>
      <c r="J186" s="46">
        <v>3400</v>
      </c>
      <c r="K186" s="46">
        <v>3400</v>
      </c>
      <c r="L186" s="46" t="s">
        <v>220</v>
      </c>
      <c r="M186" s="8"/>
    </row>
    <row r="187" spans="1:13" outlineLevel="1" x14ac:dyDescent="0.25">
      <c r="A187" s="4" t="s">
        <v>1448</v>
      </c>
      <c r="B187" s="22" t="s">
        <v>1312</v>
      </c>
      <c r="C187" s="29" t="s">
        <v>194</v>
      </c>
      <c r="D187" s="39"/>
      <c r="E187" s="46">
        <v>600</v>
      </c>
      <c r="F187" s="46">
        <v>600</v>
      </c>
      <c r="G187" s="46">
        <v>600</v>
      </c>
      <c r="H187" s="46">
        <v>600</v>
      </c>
      <c r="I187" s="46">
        <v>600</v>
      </c>
      <c r="J187" s="46">
        <v>600</v>
      </c>
      <c r="K187" s="46">
        <v>600</v>
      </c>
      <c r="L187" s="46" t="s">
        <v>220</v>
      </c>
      <c r="M187" s="8"/>
    </row>
    <row r="188" spans="1:13" outlineLevel="1" x14ac:dyDescent="0.25">
      <c r="A188" s="4" t="s">
        <v>1449</v>
      </c>
      <c r="B188" s="22" t="s">
        <v>1313</v>
      </c>
      <c r="C188" s="29" t="s">
        <v>194</v>
      </c>
      <c r="D188" s="39"/>
      <c r="E188" s="46">
        <v>3800</v>
      </c>
      <c r="F188" s="46">
        <v>3800</v>
      </c>
      <c r="G188" s="46">
        <v>3800</v>
      </c>
      <c r="H188" s="46">
        <v>3800</v>
      </c>
      <c r="I188" s="46">
        <v>3800</v>
      </c>
      <c r="J188" s="46">
        <v>3800</v>
      </c>
      <c r="K188" s="46">
        <v>3800</v>
      </c>
      <c r="L188" s="46" t="s">
        <v>220</v>
      </c>
      <c r="M188" s="8"/>
    </row>
    <row r="189" spans="1:13" ht="24" outlineLevel="1" x14ac:dyDescent="0.25">
      <c r="A189" s="4" t="s">
        <v>1450</v>
      </c>
      <c r="B189" s="22" t="s">
        <v>1314</v>
      </c>
      <c r="C189" s="29" t="s">
        <v>194</v>
      </c>
      <c r="D189" s="39"/>
      <c r="E189" s="46">
        <v>8200</v>
      </c>
      <c r="F189" s="46">
        <v>8200</v>
      </c>
      <c r="G189" s="46">
        <v>8200</v>
      </c>
      <c r="H189" s="46">
        <v>8200</v>
      </c>
      <c r="I189" s="46">
        <v>8200</v>
      </c>
      <c r="J189" s="46">
        <v>8200</v>
      </c>
      <c r="K189" s="46">
        <v>8200</v>
      </c>
      <c r="L189" s="46" t="s">
        <v>220</v>
      </c>
      <c r="M189" s="8"/>
    </row>
    <row r="190" spans="1:13" outlineLevel="1" x14ac:dyDescent="0.25">
      <c r="A190" s="4" t="s">
        <v>1451</v>
      </c>
      <c r="B190" s="22" t="s">
        <v>1315</v>
      </c>
      <c r="C190" s="29" t="s">
        <v>194</v>
      </c>
      <c r="D190" s="39"/>
      <c r="E190" s="46">
        <v>2200</v>
      </c>
      <c r="F190" s="46">
        <v>2200</v>
      </c>
      <c r="G190" s="46">
        <v>2200</v>
      </c>
      <c r="H190" s="46">
        <v>2200</v>
      </c>
      <c r="I190" s="46">
        <v>2200</v>
      </c>
      <c r="J190" s="46">
        <v>2200</v>
      </c>
      <c r="K190" s="46">
        <v>2200</v>
      </c>
      <c r="L190" s="46" t="s">
        <v>220</v>
      </c>
      <c r="M190" s="8"/>
    </row>
    <row r="191" spans="1:13" ht="24" outlineLevel="1" x14ac:dyDescent="0.25">
      <c r="A191" s="4" t="s">
        <v>1452</v>
      </c>
      <c r="B191" s="22" t="s">
        <v>1316</v>
      </c>
      <c r="C191" s="29" t="s">
        <v>194</v>
      </c>
      <c r="D191" s="39"/>
      <c r="E191" s="46">
        <v>3150</v>
      </c>
      <c r="F191" s="46">
        <v>3150</v>
      </c>
      <c r="G191" s="46">
        <v>3150</v>
      </c>
      <c r="H191" s="46">
        <v>3150</v>
      </c>
      <c r="I191" s="46">
        <v>3150</v>
      </c>
      <c r="J191" s="46">
        <v>3150</v>
      </c>
      <c r="K191" s="46">
        <v>3150</v>
      </c>
      <c r="L191" s="46" t="s">
        <v>220</v>
      </c>
      <c r="M191" s="8"/>
    </row>
    <row r="192" spans="1:13" outlineLevel="1" x14ac:dyDescent="0.25">
      <c r="A192" s="4" t="s">
        <v>1453</v>
      </c>
      <c r="B192" s="22" t="s">
        <v>1317</v>
      </c>
      <c r="C192" s="29" t="s">
        <v>194</v>
      </c>
      <c r="D192" s="39"/>
      <c r="E192" s="46">
        <v>600</v>
      </c>
      <c r="F192" s="46">
        <v>600</v>
      </c>
      <c r="G192" s="46">
        <v>600</v>
      </c>
      <c r="H192" s="46">
        <v>600</v>
      </c>
      <c r="I192" s="46">
        <v>600</v>
      </c>
      <c r="J192" s="46">
        <v>600</v>
      </c>
      <c r="K192" s="46">
        <v>600</v>
      </c>
      <c r="L192" s="46" t="s">
        <v>220</v>
      </c>
      <c r="M192" s="8"/>
    </row>
    <row r="193" spans="1:13" outlineLevel="1" x14ac:dyDescent="0.25">
      <c r="A193" s="4" t="s">
        <v>1454</v>
      </c>
      <c r="B193" s="22" t="s">
        <v>1318</v>
      </c>
      <c r="C193" s="29" t="s">
        <v>194</v>
      </c>
      <c r="D193" s="39"/>
      <c r="E193" s="46">
        <v>3400</v>
      </c>
      <c r="F193" s="46">
        <v>3400</v>
      </c>
      <c r="G193" s="46">
        <v>3400</v>
      </c>
      <c r="H193" s="46">
        <v>3400</v>
      </c>
      <c r="I193" s="46">
        <v>3400</v>
      </c>
      <c r="J193" s="46">
        <v>3400</v>
      </c>
      <c r="K193" s="46">
        <v>3400</v>
      </c>
      <c r="L193" s="46" t="s">
        <v>220</v>
      </c>
      <c r="M193" s="8"/>
    </row>
    <row r="194" spans="1:13" outlineLevel="1" x14ac:dyDescent="0.25">
      <c r="A194" s="4" t="s">
        <v>1455</v>
      </c>
      <c r="B194" s="22" t="s">
        <v>1319</v>
      </c>
      <c r="C194" s="29" t="s">
        <v>194</v>
      </c>
      <c r="D194" s="39"/>
      <c r="E194" s="46">
        <v>4000</v>
      </c>
      <c r="F194" s="46">
        <v>4000</v>
      </c>
      <c r="G194" s="46">
        <v>4000</v>
      </c>
      <c r="H194" s="46">
        <v>4000</v>
      </c>
      <c r="I194" s="46">
        <v>4000</v>
      </c>
      <c r="J194" s="46">
        <v>4000</v>
      </c>
      <c r="K194" s="46">
        <v>4000</v>
      </c>
      <c r="L194" s="46" t="s">
        <v>220</v>
      </c>
      <c r="M194" s="8"/>
    </row>
    <row r="195" spans="1:13" outlineLevel="1" x14ac:dyDescent="0.25">
      <c r="A195" s="4" t="s">
        <v>1456</v>
      </c>
      <c r="B195" s="22" t="s">
        <v>1320</v>
      </c>
      <c r="C195" s="29" t="s">
        <v>194</v>
      </c>
      <c r="D195" s="39"/>
      <c r="E195" s="46">
        <v>8500</v>
      </c>
      <c r="F195" s="46">
        <v>8500</v>
      </c>
      <c r="G195" s="46">
        <v>8500</v>
      </c>
      <c r="H195" s="46">
        <v>8500</v>
      </c>
      <c r="I195" s="46">
        <v>8500</v>
      </c>
      <c r="J195" s="46">
        <v>8500</v>
      </c>
      <c r="K195" s="46">
        <v>8500</v>
      </c>
      <c r="L195" s="46" t="s">
        <v>220</v>
      </c>
      <c r="M195" s="8"/>
    </row>
    <row r="196" spans="1:13" outlineLevel="1" x14ac:dyDescent="0.25">
      <c r="A196" s="4" t="s">
        <v>1457</v>
      </c>
      <c r="B196" s="22" t="s">
        <v>1321</v>
      </c>
      <c r="C196" s="29" t="s">
        <v>194</v>
      </c>
      <c r="D196" s="39"/>
      <c r="E196" s="46">
        <v>1600</v>
      </c>
      <c r="F196" s="46">
        <v>1600</v>
      </c>
      <c r="G196" s="46">
        <v>1600</v>
      </c>
      <c r="H196" s="46">
        <v>1600</v>
      </c>
      <c r="I196" s="46">
        <v>1600</v>
      </c>
      <c r="J196" s="46">
        <v>1600</v>
      </c>
      <c r="K196" s="46">
        <v>1600</v>
      </c>
      <c r="L196" s="46" t="s">
        <v>220</v>
      </c>
      <c r="M196" s="8"/>
    </row>
    <row r="197" spans="1:13" outlineLevel="1" x14ac:dyDescent="0.25">
      <c r="A197" s="4" t="s">
        <v>1458</v>
      </c>
      <c r="B197" s="22" t="s">
        <v>1322</v>
      </c>
      <c r="C197" s="29" t="s">
        <v>194</v>
      </c>
      <c r="D197" s="39"/>
      <c r="E197" s="46">
        <v>3900</v>
      </c>
      <c r="F197" s="46">
        <v>3900</v>
      </c>
      <c r="G197" s="46">
        <v>3900</v>
      </c>
      <c r="H197" s="46">
        <v>3900</v>
      </c>
      <c r="I197" s="46">
        <v>3900</v>
      </c>
      <c r="J197" s="46">
        <v>3900</v>
      </c>
      <c r="K197" s="46">
        <v>3900</v>
      </c>
      <c r="L197" s="46" t="s">
        <v>220</v>
      </c>
      <c r="M197" s="8"/>
    </row>
    <row r="198" spans="1:13" outlineLevel="1" x14ac:dyDescent="0.25">
      <c r="A198" s="4" t="s">
        <v>1459</v>
      </c>
      <c r="B198" s="22" t="s">
        <v>1323</v>
      </c>
      <c r="C198" s="29" t="s">
        <v>194</v>
      </c>
      <c r="D198" s="39"/>
      <c r="E198" s="46">
        <v>3500</v>
      </c>
      <c r="F198" s="46">
        <v>3500</v>
      </c>
      <c r="G198" s="46">
        <v>3500</v>
      </c>
      <c r="H198" s="46">
        <v>3500</v>
      </c>
      <c r="I198" s="46">
        <v>3500</v>
      </c>
      <c r="J198" s="46">
        <v>3500</v>
      </c>
      <c r="K198" s="46">
        <v>3500</v>
      </c>
      <c r="L198" s="46" t="s">
        <v>220</v>
      </c>
      <c r="M198" s="8"/>
    </row>
    <row r="199" spans="1:13" outlineLevel="1" x14ac:dyDescent="0.25">
      <c r="A199" s="4" t="s">
        <v>1460</v>
      </c>
      <c r="B199" s="22" t="s">
        <v>1324</v>
      </c>
      <c r="C199" s="29" t="s">
        <v>194</v>
      </c>
      <c r="D199" s="39"/>
      <c r="E199" s="46">
        <v>4100</v>
      </c>
      <c r="F199" s="46">
        <v>4100</v>
      </c>
      <c r="G199" s="46">
        <v>4100</v>
      </c>
      <c r="H199" s="46">
        <v>4100</v>
      </c>
      <c r="I199" s="46">
        <v>4100</v>
      </c>
      <c r="J199" s="46">
        <v>4100</v>
      </c>
      <c r="K199" s="46">
        <v>4100</v>
      </c>
      <c r="L199" s="46" t="s">
        <v>220</v>
      </c>
      <c r="M199" s="8"/>
    </row>
    <row r="200" spans="1:13" outlineLevel="1" x14ac:dyDescent="0.25">
      <c r="A200" s="4" t="s">
        <v>1461</v>
      </c>
      <c r="B200" s="22" t="s">
        <v>1325</v>
      </c>
      <c r="C200" s="29" t="s">
        <v>198</v>
      </c>
      <c r="D200" s="39"/>
      <c r="E200" s="46">
        <v>3400</v>
      </c>
      <c r="F200" s="46">
        <v>3400</v>
      </c>
      <c r="G200" s="46">
        <v>3400</v>
      </c>
      <c r="H200" s="46">
        <v>3400</v>
      </c>
      <c r="I200" s="46">
        <v>3400</v>
      </c>
      <c r="J200" s="46">
        <v>3400</v>
      </c>
      <c r="K200" s="46">
        <v>3400</v>
      </c>
      <c r="L200" s="46" t="s">
        <v>220</v>
      </c>
      <c r="M200" s="8"/>
    </row>
    <row r="201" spans="1:13" outlineLevel="1" x14ac:dyDescent="0.25">
      <c r="A201" s="4" t="s">
        <v>1462</v>
      </c>
      <c r="B201" s="22" t="s">
        <v>1326</v>
      </c>
      <c r="C201" s="29" t="s">
        <v>194</v>
      </c>
      <c r="D201" s="39"/>
      <c r="E201" s="46">
        <v>600</v>
      </c>
      <c r="F201" s="46">
        <v>600</v>
      </c>
      <c r="G201" s="46">
        <v>600</v>
      </c>
      <c r="H201" s="46">
        <v>600</v>
      </c>
      <c r="I201" s="46">
        <v>600</v>
      </c>
      <c r="J201" s="46">
        <v>600</v>
      </c>
      <c r="K201" s="46">
        <v>600</v>
      </c>
      <c r="L201" s="46" t="s">
        <v>220</v>
      </c>
      <c r="M201" s="8"/>
    </row>
    <row r="202" spans="1:13" outlineLevel="1" x14ac:dyDescent="0.25">
      <c r="A202" s="4" t="s">
        <v>1463</v>
      </c>
      <c r="B202" s="22" t="s">
        <v>1327</v>
      </c>
      <c r="C202" s="29" t="s">
        <v>194</v>
      </c>
      <c r="D202" s="39"/>
      <c r="E202" s="46">
        <v>800</v>
      </c>
      <c r="F202" s="46">
        <v>800</v>
      </c>
      <c r="G202" s="46">
        <v>800</v>
      </c>
      <c r="H202" s="46">
        <v>800</v>
      </c>
      <c r="I202" s="46">
        <v>800</v>
      </c>
      <c r="J202" s="46">
        <v>800</v>
      </c>
      <c r="K202" s="46">
        <v>800</v>
      </c>
      <c r="L202" s="46" t="s">
        <v>220</v>
      </c>
      <c r="M202" s="8"/>
    </row>
    <row r="203" spans="1:13" outlineLevel="1" x14ac:dyDescent="0.25">
      <c r="A203" s="4" t="s">
        <v>1464</v>
      </c>
      <c r="B203" s="22" t="s">
        <v>1328</v>
      </c>
      <c r="C203" s="29" t="s">
        <v>194</v>
      </c>
      <c r="D203" s="39"/>
      <c r="E203" s="46">
        <v>300</v>
      </c>
      <c r="F203" s="46">
        <v>300</v>
      </c>
      <c r="G203" s="46">
        <v>300</v>
      </c>
      <c r="H203" s="46">
        <v>300</v>
      </c>
      <c r="I203" s="46">
        <v>300</v>
      </c>
      <c r="J203" s="46">
        <v>300</v>
      </c>
      <c r="K203" s="46">
        <v>300</v>
      </c>
      <c r="L203" s="46" t="s">
        <v>220</v>
      </c>
      <c r="M203" s="8"/>
    </row>
    <row r="204" spans="1:13" outlineLevel="1" x14ac:dyDescent="0.25">
      <c r="A204" s="4" t="s">
        <v>1465</v>
      </c>
      <c r="B204" s="22" t="s">
        <v>1329</v>
      </c>
      <c r="C204" s="29" t="s">
        <v>194</v>
      </c>
      <c r="D204" s="39"/>
      <c r="E204" s="46">
        <v>3600</v>
      </c>
      <c r="F204" s="46">
        <v>3600</v>
      </c>
      <c r="G204" s="46">
        <v>3600</v>
      </c>
      <c r="H204" s="46">
        <v>3600</v>
      </c>
      <c r="I204" s="46">
        <v>3600</v>
      </c>
      <c r="J204" s="46">
        <v>3600</v>
      </c>
      <c r="K204" s="46">
        <v>3600</v>
      </c>
      <c r="L204" s="46" t="s">
        <v>220</v>
      </c>
      <c r="M204" s="8"/>
    </row>
    <row r="205" spans="1:13" outlineLevel="1" x14ac:dyDescent="0.25">
      <c r="A205" s="4" t="s">
        <v>1466</v>
      </c>
      <c r="B205" s="22" t="s">
        <v>1330</v>
      </c>
      <c r="C205" s="29" t="s">
        <v>194</v>
      </c>
      <c r="D205" s="39"/>
      <c r="E205" s="46">
        <v>3600</v>
      </c>
      <c r="F205" s="46">
        <v>3600</v>
      </c>
      <c r="G205" s="46">
        <v>3600</v>
      </c>
      <c r="H205" s="46">
        <v>3600</v>
      </c>
      <c r="I205" s="46">
        <v>3600</v>
      </c>
      <c r="J205" s="46">
        <v>3600</v>
      </c>
      <c r="K205" s="46">
        <v>3600</v>
      </c>
      <c r="L205" s="46" t="s">
        <v>220</v>
      </c>
      <c r="M205" s="8"/>
    </row>
    <row r="206" spans="1:13" ht="24" outlineLevel="1" x14ac:dyDescent="0.25">
      <c r="A206" s="4" t="s">
        <v>1467</v>
      </c>
      <c r="B206" s="22" t="s">
        <v>1331</v>
      </c>
      <c r="C206" s="29" t="s">
        <v>194</v>
      </c>
      <c r="D206" s="39"/>
      <c r="E206" s="46">
        <v>800</v>
      </c>
      <c r="F206" s="46">
        <v>800</v>
      </c>
      <c r="G206" s="46">
        <v>800</v>
      </c>
      <c r="H206" s="46">
        <v>800</v>
      </c>
      <c r="I206" s="46">
        <v>800</v>
      </c>
      <c r="J206" s="46">
        <v>800</v>
      </c>
      <c r="K206" s="46">
        <v>800</v>
      </c>
      <c r="L206" s="46" t="s">
        <v>220</v>
      </c>
      <c r="M206" s="8"/>
    </row>
    <row r="207" spans="1:13" ht="24" outlineLevel="1" x14ac:dyDescent="0.25">
      <c r="A207" s="4" t="s">
        <v>1468</v>
      </c>
      <c r="B207" s="22" t="s">
        <v>1332</v>
      </c>
      <c r="C207" s="29" t="s">
        <v>194</v>
      </c>
      <c r="D207" s="39"/>
      <c r="E207" s="46">
        <v>5300</v>
      </c>
      <c r="F207" s="46">
        <v>5300</v>
      </c>
      <c r="G207" s="46">
        <v>5300</v>
      </c>
      <c r="H207" s="46">
        <v>5300</v>
      </c>
      <c r="I207" s="46">
        <v>5300</v>
      </c>
      <c r="J207" s="46">
        <v>5300</v>
      </c>
      <c r="K207" s="46">
        <v>5300</v>
      </c>
      <c r="L207" s="46" t="s">
        <v>220</v>
      </c>
      <c r="M207" s="8"/>
    </row>
    <row r="208" spans="1:13" outlineLevel="1" x14ac:dyDescent="0.25">
      <c r="A208" s="4" t="s">
        <v>1469</v>
      </c>
      <c r="B208" s="22" t="s">
        <v>1333</v>
      </c>
      <c r="C208" s="29" t="s">
        <v>194</v>
      </c>
      <c r="D208" s="39"/>
      <c r="E208" s="46">
        <v>5300</v>
      </c>
      <c r="F208" s="46">
        <v>5300</v>
      </c>
      <c r="G208" s="46">
        <v>5300</v>
      </c>
      <c r="H208" s="46">
        <v>5300</v>
      </c>
      <c r="I208" s="46">
        <v>5300</v>
      </c>
      <c r="J208" s="46">
        <v>5300</v>
      </c>
      <c r="K208" s="46">
        <v>5300</v>
      </c>
      <c r="L208" s="46" t="s">
        <v>220</v>
      </c>
      <c r="M208" s="8"/>
    </row>
    <row r="209" spans="1:13" ht="24" outlineLevel="1" x14ac:dyDescent="0.25">
      <c r="A209" s="4" t="s">
        <v>1470</v>
      </c>
      <c r="B209" s="22" t="s">
        <v>1334</v>
      </c>
      <c r="C209" s="29" t="s">
        <v>194</v>
      </c>
      <c r="D209" s="39"/>
      <c r="E209" s="46">
        <v>6900</v>
      </c>
      <c r="F209" s="46">
        <v>6900</v>
      </c>
      <c r="G209" s="46">
        <v>6900</v>
      </c>
      <c r="H209" s="46">
        <v>6900</v>
      </c>
      <c r="I209" s="46">
        <v>6900</v>
      </c>
      <c r="J209" s="46">
        <v>6900</v>
      </c>
      <c r="K209" s="46">
        <v>6900</v>
      </c>
      <c r="L209" s="46" t="s">
        <v>220</v>
      </c>
      <c r="M209" s="8"/>
    </row>
    <row r="210" spans="1:13" ht="24" outlineLevel="1" x14ac:dyDescent="0.25">
      <c r="A210" s="4" t="s">
        <v>1471</v>
      </c>
      <c r="B210" s="22" t="s">
        <v>1335</v>
      </c>
      <c r="C210" s="29" t="s">
        <v>194</v>
      </c>
      <c r="D210" s="39"/>
      <c r="E210" s="46">
        <v>6900</v>
      </c>
      <c r="F210" s="46">
        <v>6900</v>
      </c>
      <c r="G210" s="46">
        <v>6900</v>
      </c>
      <c r="H210" s="46">
        <v>6900</v>
      </c>
      <c r="I210" s="46">
        <v>6900</v>
      </c>
      <c r="J210" s="46">
        <v>6900</v>
      </c>
      <c r="K210" s="46">
        <v>6900</v>
      </c>
      <c r="L210" s="46" t="s">
        <v>220</v>
      </c>
      <c r="M210" s="8"/>
    </row>
    <row r="211" spans="1:13" outlineLevel="1" x14ac:dyDescent="0.25">
      <c r="A211" s="4" t="s">
        <v>1472</v>
      </c>
      <c r="B211" s="22" t="s">
        <v>1336</v>
      </c>
      <c r="C211" s="29" t="s">
        <v>194</v>
      </c>
      <c r="D211" s="39"/>
      <c r="E211" s="46">
        <v>5450</v>
      </c>
      <c r="F211" s="46">
        <v>5450</v>
      </c>
      <c r="G211" s="46">
        <v>5450</v>
      </c>
      <c r="H211" s="46">
        <v>5450</v>
      </c>
      <c r="I211" s="46">
        <v>5450</v>
      </c>
      <c r="J211" s="46">
        <v>5450</v>
      </c>
      <c r="K211" s="46">
        <v>5450</v>
      </c>
      <c r="L211" s="46" t="s">
        <v>220</v>
      </c>
      <c r="M211" s="8"/>
    </row>
    <row r="212" spans="1:13" outlineLevel="1" x14ac:dyDescent="0.25">
      <c r="A212" s="4" t="s">
        <v>1473</v>
      </c>
      <c r="B212" s="22" t="s">
        <v>1337</v>
      </c>
      <c r="C212" s="29" t="s">
        <v>194</v>
      </c>
      <c r="D212" s="39"/>
      <c r="E212" s="46">
        <v>6250</v>
      </c>
      <c r="F212" s="46">
        <v>6250</v>
      </c>
      <c r="G212" s="46">
        <v>6250</v>
      </c>
      <c r="H212" s="46">
        <v>6250</v>
      </c>
      <c r="I212" s="46">
        <v>6250</v>
      </c>
      <c r="J212" s="46">
        <v>6250</v>
      </c>
      <c r="K212" s="46">
        <v>6250</v>
      </c>
      <c r="L212" s="46" t="s">
        <v>220</v>
      </c>
      <c r="M212" s="8"/>
    </row>
    <row r="213" spans="1:13" outlineLevel="1" x14ac:dyDescent="0.25">
      <c r="A213" s="4" t="s">
        <v>1474</v>
      </c>
      <c r="B213" s="22" t="s">
        <v>1338</v>
      </c>
      <c r="C213" s="29" t="s">
        <v>495</v>
      </c>
      <c r="D213" s="39"/>
      <c r="E213" s="46">
        <v>800</v>
      </c>
      <c r="F213" s="46">
        <v>800</v>
      </c>
      <c r="G213" s="46">
        <v>800</v>
      </c>
      <c r="H213" s="46">
        <v>800</v>
      </c>
      <c r="I213" s="46">
        <v>800</v>
      </c>
      <c r="J213" s="46">
        <v>800</v>
      </c>
      <c r="K213" s="46">
        <v>800</v>
      </c>
      <c r="L213" s="46" t="s">
        <v>220</v>
      </c>
      <c r="M213" s="8"/>
    </row>
    <row r="214" spans="1:13" outlineLevel="1" x14ac:dyDescent="0.25">
      <c r="A214" s="4" t="s">
        <v>1475</v>
      </c>
      <c r="B214" s="22" t="s">
        <v>1339</v>
      </c>
      <c r="C214" s="29" t="s">
        <v>194</v>
      </c>
      <c r="D214" s="39"/>
      <c r="E214" s="46">
        <v>4800</v>
      </c>
      <c r="F214" s="46">
        <v>4800</v>
      </c>
      <c r="G214" s="46">
        <v>4800</v>
      </c>
      <c r="H214" s="46">
        <v>4800</v>
      </c>
      <c r="I214" s="46">
        <v>4800</v>
      </c>
      <c r="J214" s="46">
        <v>4800</v>
      </c>
      <c r="K214" s="46">
        <v>4800</v>
      </c>
      <c r="L214" s="46" t="s">
        <v>220</v>
      </c>
      <c r="M214" s="8"/>
    </row>
    <row r="215" spans="1:13" outlineLevel="1" x14ac:dyDescent="0.25">
      <c r="A215" s="4" t="s">
        <v>1476</v>
      </c>
      <c r="B215" s="22" t="s">
        <v>1340</v>
      </c>
      <c r="C215" s="29" t="s">
        <v>194</v>
      </c>
      <c r="D215" s="39"/>
      <c r="E215" s="46">
        <v>3600</v>
      </c>
      <c r="F215" s="46">
        <v>3600</v>
      </c>
      <c r="G215" s="46">
        <v>3600</v>
      </c>
      <c r="H215" s="46">
        <v>3600</v>
      </c>
      <c r="I215" s="46">
        <v>3600</v>
      </c>
      <c r="J215" s="46">
        <v>3600</v>
      </c>
      <c r="K215" s="46">
        <v>3600</v>
      </c>
      <c r="L215" s="46" t="s">
        <v>220</v>
      </c>
      <c r="M215" s="8"/>
    </row>
    <row r="216" spans="1:13" outlineLevel="1" x14ac:dyDescent="0.25">
      <c r="A216" s="4" t="s">
        <v>1477</v>
      </c>
      <c r="B216" s="22" t="s">
        <v>1341</v>
      </c>
      <c r="C216" s="29" t="s">
        <v>194</v>
      </c>
      <c r="D216" s="39"/>
      <c r="E216" s="46">
        <v>500</v>
      </c>
      <c r="F216" s="46">
        <v>500</v>
      </c>
      <c r="G216" s="46">
        <v>500</v>
      </c>
      <c r="H216" s="46">
        <v>500</v>
      </c>
      <c r="I216" s="46">
        <v>500</v>
      </c>
      <c r="J216" s="46">
        <v>500</v>
      </c>
      <c r="K216" s="46">
        <v>500</v>
      </c>
      <c r="L216" s="46" t="s">
        <v>220</v>
      </c>
      <c r="M216" s="8"/>
    </row>
    <row r="217" spans="1:13" outlineLevel="1" x14ac:dyDescent="0.25">
      <c r="A217" s="4" t="s">
        <v>1478</v>
      </c>
      <c r="B217" s="22" t="s">
        <v>1342</v>
      </c>
      <c r="C217" s="29" t="s">
        <v>194</v>
      </c>
      <c r="D217" s="39"/>
      <c r="E217" s="46">
        <v>500</v>
      </c>
      <c r="F217" s="46">
        <v>500</v>
      </c>
      <c r="G217" s="46">
        <v>500</v>
      </c>
      <c r="H217" s="46">
        <v>500</v>
      </c>
      <c r="I217" s="46">
        <v>500</v>
      </c>
      <c r="J217" s="46">
        <v>500</v>
      </c>
      <c r="K217" s="46">
        <v>500</v>
      </c>
      <c r="L217" s="46" t="s">
        <v>220</v>
      </c>
      <c r="M217" s="8"/>
    </row>
    <row r="218" spans="1:13" outlineLevel="1" x14ac:dyDescent="0.25">
      <c r="A218" s="4" t="s">
        <v>1479</v>
      </c>
      <c r="B218" s="22" t="s">
        <v>1343</v>
      </c>
      <c r="C218" s="29" t="s">
        <v>194</v>
      </c>
      <c r="D218" s="39"/>
      <c r="E218" s="46">
        <v>100</v>
      </c>
      <c r="F218" s="46">
        <v>100</v>
      </c>
      <c r="G218" s="46">
        <v>100</v>
      </c>
      <c r="H218" s="46">
        <v>100</v>
      </c>
      <c r="I218" s="46">
        <v>100</v>
      </c>
      <c r="J218" s="46">
        <v>100</v>
      </c>
      <c r="K218" s="46">
        <v>100</v>
      </c>
      <c r="L218" s="46" t="s">
        <v>220</v>
      </c>
      <c r="M218" s="8"/>
    </row>
    <row r="219" spans="1:13" outlineLevel="1" x14ac:dyDescent="0.25">
      <c r="A219" s="4" t="s">
        <v>1480</v>
      </c>
      <c r="B219" s="22" t="s">
        <v>1344</v>
      </c>
      <c r="C219" s="29" t="s">
        <v>194</v>
      </c>
      <c r="D219" s="39"/>
      <c r="E219" s="46">
        <v>400</v>
      </c>
      <c r="F219" s="46">
        <v>400</v>
      </c>
      <c r="G219" s="46">
        <v>400</v>
      </c>
      <c r="H219" s="46">
        <v>400</v>
      </c>
      <c r="I219" s="46">
        <v>400</v>
      </c>
      <c r="J219" s="46">
        <v>400</v>
      </c>
      <c r="K219" s="46">
        <v>400</v>
      </c>
      <c r="L219" s="46" t="s">
        <v>220</v>
      </c>
      <c r="M219" s="8"/>
    </row>
    <row r="220" spans="1:13" outlineLevel="1" x14ac:dyDescent="0.25">
      <c r="A220" s="4" t="s">
        <v>1481</v>
      </c>
      <c r="B220" s="22" t="s">
        <v>1345</v>
      </c>
      <c r="C220" s="29" t="s">
        <v>194</v>
      </c>
      <c r="D220" s="39"/>
      <c r="E220" s="46">
        <v>400</v>
      </c>
      <c r="F220" s="46">
        <v>400</v>
      </c>
      <c r="G220" s="46">
        <v>400</v>
      </c>
      <c r="H220" s="46">
        <v>400</v>
      </c>
      <c r="I220" s="46">
        <v>400</v>
      </c>
      <c r="J220" s="46">
        <v>400</v>
      </c>
      <c r="K220" s="46">
        <v>400</v>
      </c>
      <c r="L220" s="46" t="s">
        <v>220</v>
      </c>
      <c r="M220" s="8"/>
    </row>
    <row r="221" spans="1:13" outlineLevel="1" x14ac:dyDescent="0.25">
      <c r="A221" s="4" t="s">
        <v>1482</v>
      </c>
      <c r="B221" s="22" t="s">
        <v>1346</v>
      </c>
      <c r="C221" s="29" t="s">
        <v>194</v>
      </c>
      <c r="D221" s="39"/>
      <c r="E221" s="46">
        <v>1600</v>
      </c>
      <c r="F221" s="46">
        <v>1600</v>
      </c>
      <c r="G221" s="46">
        <v>1600</v>
      </c>
      <c r="H221" s="46">
        <v>1600</v>
      </c>
      <c r="I221" s="46">
        <v>1600</v>
      </c>
      <c r="J221" s="46">
        <v>1600</v>
      </c>
      <c r="K221" s="46">
        <v>1600</v>
      </c>
      <c r="L221" s="46" t="s">
        <v>220</v>
      </c>
      <c r="M221" s="8"/>
    </row>
    <row r="222" spans="1:13" outlineLevel="1" x14ac:dyDescent="0.25">
      <c r="A222" s="4" t="s">
        <v>1483</v>
      </c>
      <c r="B222" s="22" t="s">
        <v>1347</v>
      </c>
      <c r="C222" s="29" t="s">
        <v>194</v>
      </c>
      <c r="D222" s="39"/>
      <c r="E222" s="46">
        <v>1200</v>
      </c>
      <c r="F222" s="46">
        <v>1200</v>
      </c>
      <c r="G222" s="46">
        <v>1200</v>
      </c>
      <c r="H222" s="46">
        <v>1200</v>
      </c>
      <c r="I222" s="46">
        <v>1200</v>
      </c>
      <c r="J222" s="46">
        <v>1200</v>
      </c>
      <c r="K222" s="46">
        <v>1200</v>
      </c>
      <c r="L222" s="46" t="s">
        <v>220</v>
      </c>
      <c r="M222" s="8"/>
    </row>
    <row r="223" spans="1:13" outlineLevel="1" x14ac:dyDescent="0.25">
      <c r="A223" s="4" t="s">
        <v>1484</v>
      </c>
      <c r="B223" s="22" t="s">
        <v>1348</v>
      </c>
      <c r="C223" s="29" t="s">
        <v>194</v>
      </c>
      <c r="D223" s="39"/>
      <c r="E223" s="46">
        <v>200</v>
      </c>
      <c r="F223" s="46">
        <v>200</v>
      </c>
      <c r="G223" s="46">
        <v>200</v>
      </c>
      <c r="H223" s="46">
        <v>200</v>
      </c>
      <c r="I223" s="46">
        <v>200</v>
      </c>
      <c r="J223" s="46">
        <v>200</v>
      </c>
      <c r="K223" s="46">
        <v>200</v>
      </c>
      <c r="L223" s="46" t="s">
        <v>220</v>
      </c>
      <c r="M223" s="8"/>
    </row>
    <row r="224" spans="1:13" outlineLevel="1" x14ac:dyDescent="0.25">
      <c r="A224" s="4" t="s">
        <v>1485</v>
      </c>
      <c r="B224" s="22" t="s">
        <v>1349</v>
      </c>
      <c r="C224" s="29" t="s">
        <v>194</v>
      </c>
      <c r="D224" s="39"/>
      <c r="E224" s="46">
        <v>100</v>
      </c>
      <c r="F224" s="46">
        <v>100</v>
      </c>
      <c r="G224" s="46">
        <v>100</v>
      </c>
      <c r="H224" s="46">
        <v>100</v>
      </c>
      <c r="I224" s="46">
        <v>100</v>
      </c>
      <c r="J224" s="46">
        <v>100</v>
      </c>
      <c r="K224" s="46">
        <v>100</v>
      </c>
      <c r="L224" s="46" t="s">
        <v>220</v>
      </c>
      <c r="M224" s="8"/>
    </row>
    <row r="225" spans="1:13" outlineLevel="1" x14ac:dyDescent="0.25">
      <c r="A225" s="4" t="s">
        <v>1486</v>
      </c>
      <c r="B225" s="22" t="s">
        <v>1350</v>
      </c>
      <c r="C225" s="29" t="s">
        <v>194</v>
      </c>
      <c r="D225" s="39"/>
      <c r="E225" s="46">
        <v>1125</v>
      </c>
      <c r="F225" s="46">
        <v>1125</v>
      </c>
      <c r="G225" s="46">
        <v>1125</v>
      </c>
      <c r="H225" s="46">
        <v>1125</v>
      </c>
      <c r="I225" s="46">
        <v>1125</v>
      </c>
      <c r="J225" s="46">
        <v>1125</v>
      </c>
      <c r="K225" s="46">
        <v>1125</v>
      </c>
      <c r="L225" s="46" t="s">
        <v>220</v>
      </c>
      <c r="M225" s="8"/>
    </row>
    <row r="226" spans="1:13" outlineLevel="1" x14ac:dyDescent="0.25">
      <c r="A226" s="4" t="s">
        <v>1487</v>
      </c>
      <c r="B226" s="22" t="s">
        <v>1351</v>
      </c>
      <c r="C226" s="29" t="s">
        <v>194</v>
      </c>
      <c r="D226" s="39"/>
      <c r="E226" s="46">
        <v>1625</v>
      </c>
      <c r="F226" s="46">
        <v>1625</v>
      </c>
      <c r="G226" s="46">
        <v>1625</v>
      </c>
      <c r="H226" s="46">
        <v>1625</v>
      </c>
      <c r="I226" s="46">
        <v>1625</v>
      </c>
      <c r="J226" s="46">
        <v>1625</v>
      </c>
      <c r="K226" s="46">
        <v>1625</v>
      </c>
      <c r="L226" s="46" t="s">
        <v>220</v>
      </c>
      <c r="M226" s="8"/>
    </row>
    <row r="227" spans="1:13" outlineLevel="1" x14ac:dyDescent="0.25">
      <c r="A227" s="4" t="s">
        <v>1488</v>
      </c>
      <c r="B227" s="22" t="s">
        <v>1352</v>
      </c>
      <c r="C227" s="29" t="s">
        <v>194</v>
      </c>
      <c r="D227" s="39"/>
      <c r="E227" s="46">
        <v>300</v>
      </c>
      <c r="F227" s="46">
        <v>300</v>
      </c>
      <c r="G227" s="46">
        <v>300</v>
      </c>
      <c r="H227" s="46">
        <v>300</v>
      </c>
      <c r="I227" s="46">
        <v>300</v>
      </c>
      <c r="J227" s="46">
        <v>300</v>
      </c>
      <c r="K227" s="46">
        <v>300</v>
      </c>
      <c r="L227" s="46" t="s">
        <v>220</v>
      </c>
      <c r="M227" s="8"/>
    </row>
    <row r="228" spans="1:13" outlineLevel="1" x14ac:dyDescent="0.25">
      <c r="A228" s="4" t="s">
        <v>1489</v>
      </c>
      <c r="B228" s="22" t="s">
        <v>1353</v>
      </c>
      <c r="C228" s="29" t="s">
        <v>194</v>
      </c>
      <c r="D228" s="39"/>
      <c r="E228" s="46">
        <v>7250</v>
      </c>
      <c r="F228" s="46">
        <v>7250</v>
      </c>
      <c r="G228" s="46">
        <v>7250</v>
      </c>
      <c r="H228" s="46">
        <v>7250</v>
      </c>
      <c r="I228" s="46">
        <v>7250</v>
      </c>
      <c r="J228" s="46">
        <v>7250</v>
      </c>
      <c r="K228" s="46">
        <v>7250</v>
      </c>
      <c r="L228" s="46" t="s">
        <v>220</v>
      </c>
      <c r="M228" s="8"/>
    </row>
    <row r="229" spans="1:13" outlineLevel="1" x14ac:dyDescent="0.25">
      <c r="A229" s="4" t="s">
        <v>1490</v>
      </c>
      <c r="B229" s="22" t="s">
        <v>1354</v>
      </c>
      <c r="C229" s="29" t="s">
        <v>194</v>
      </c>
      <c r="D229" s="39"/>
      <c r="E229" s="46">
        <v>6650</v>
      </c>
      <c r="F229" s="46">
        <v>6650</v>
      </c>
      <c r="G229" s="46">
        <v>6650</v>
      </c>
      <c r="H229" s="46">
        <v>6650</v>
      </c>
      <c r="I229" s="46">
        <v>6650</v>
      </c>
      <c r="J229" s="46">
        <v>6650</v>
      </c>
      <c r="K229" s="46">
        <v>6650</v>
      </c>
      <c r="L229" s="46" t="s">
        <v>220</v>
      </c>
      <c r="M229" s="8"/>
    </row>
    <row r="230" spans="1:13" outlineLevel="1" x14ac:dyDescent="0.25">
      <c r="A230" s="4" t="s">
        <v>1491</v>
      </c>
      <c r="B230" s="22" t="s">
        <v>1355</v>
      </c>
      <c r="C230" s="29" t="s">
        <v>194</v>
      </c>
      <c r="D230" s="39"/>
      <c r="E230" s="46">
        <v>7250</v>
      </c>
      <c r="F230" s="46">
        <v>7250</v>
      </c>
      <c r="G230" s="46">
        <v>7250</v>
      </c>
      <c r="H230" s="46">
        <v>7250</v>
      </c>
      <c r="I230" s="46">
        <v>7250</v>
      </c>
      <c r="J230" s="46">
        <v>7250</v>
      </c>
      <c r="K230" s="46">
        <v>7250</v>
      </c>
      <c r="L230" s="46" t="s">
        <v>220</v>
      </c>
      <c r="M230" s="8"/>
    </row>
    <row r="231" spans="1:13" outlineLevel="1" x14ac:dyDescent="0.25">
      <c r="A231" s="4" t="s">
        <v>1492</v>
      </c>
      <c r="B231" s="22" t="s">
        <v>1356</v>
      </c>
      <c r="C231" s="29" t="s">
        <v>194</v>
      </c>
      <c r="D231" s="39"/>
      <c r="E231" s="46">
        <v>1200</v>
      </c>
      <c r="F231" s="46">
        <v>1200</v>
      </c>
      <c r="G231" s="46">
        <v>1200</v>
      </c>
      <c r="H231" s="46">
        <v>1200</v>
      </c>
      <c r="I231" s="46">
        <v>1200</v>
      </c>
      <c r="J231" s="46">
        <v>1200</v>
      </c>
      <c r="K231" s="46">
        <v>1200</v>
      </c>
      <c r="L231" s="46" t="s">
        <v>220</v>
      </c>
      <c r="M231" s="8"/>
    </row>
    <row r="232" spans="1:13" outlineLevel="1" x14ac:dyDescent="0.25">
      <c r="A232" s="4" t="s">
        <v>1493</v>
      </c>
      <c r="B232" s="22" t="s">
        <v>1357</v>
      </c>
      <c r="C232" s="29" t="s">
        <v>194</v>
      </c>
      <c r="D232" s="39"/>
      <c r="E232" s="46">
        <v>2000</v>
      </c>
      <c r="F232" s="46">
        <v>2000</v>
      </c>
      <c r="G232" s="46">
        <v>2000</v>
      </c>
      <c r="H232" s="46">
        <v>2000</v>
      </c>
      <c r="I232" s="46">
        <v>2000</v>
      </c>
      <c r="J232" s="46">
        <v>2000</v>
      </c>
      <c r="K232" s="46">
        <v>2000</v>
      </c>
      <c r="L232" s="46" t="s">
        <v>220</v>
      </c>
      <c r="M232" s="8"/>
    </row>
    <row r="233" spans="1:13" outlineLevel="1" x14ac:dyDescent="0.25">
      <c r="A233" s="4" t="s">
        <v>1494</v>
      </c>
      <c r="B233" s="22" t="s">
        <v>1358</v>
      </c>
      <c r="C233" s="29" t="s">
        <v>194</v>
      </c>
      <c r="D233" s="39"/>
      <c r="E233" s="46">
        <v>400</v>
      </c>
      <c r="F233" s="46">
        <v>400</v>
      </c>
      <c r="G233" s="46">
        <v>400</v>
      </c>
      <c r="H233" s="46">
        <v>400</v>
      </c>
      <c r="I233" s="46">
        <v>400</v>
      </c>
      <c r="J233" s="46">
        <v>400</v>
      </c>
      <c r="K233" s="46">
        <v>400</v>
      </c>
      <c r="L233" s="46" t="s">
        <v>220</v>
      </c>
      <c r="M233" s="8"/>
    </row>
    <row r="234" spans="1:13" ht="24" outlineLevel="1" x14ac:dyDescent="0.25">
      <c r="A234" s="4" t="s">
        <v>1495</v>
      </c>
      <c r="B234" s="22" t="s">
        <v>1359</v>
      </c>
      <c r="C234" s="29" t="s">
        <v>194</v>
      </c>
      <c r="D234" s="39"/>
      <c r="E234" s="46">
        <v>700</v>
      </c>
      <c r="F234" s="46">
        <v>700</v>
      </c>
      <c r="G234" s="46">
        <v>700</v>
      </c>
      <c r="H234" s="46">
        <v>700</v>
      </c>
      <c r="I234" s="46">
        <v>700</v>
      </c>
      <c r="J234" s="46">
        <v>700</v>
      </c>
      <c r="K234" s="46">
        <v>700</v>
      </c>
      <c r="L234" s="46" t="s">
        <v>220</v>
      </c>
      <c r="M234" s="8"/>
    </row>
    <row r="235" spans="1:13" outlineLevel="1" x14ac:dyDescent="0.25">
      <c r="A235" s="4" t="s">
        <v>1496</v>
      </c>
      <c r="B235" s="22" t="s">
        <v>1360</v>
      </c>
      <c r="C235" s="29" t="s">
        <v>194</v>
      </c>
      <c r="D235" s="39"/>
      <c r="E235" s="46">
        <v>4800</v>
      </c>
      <c r="F235" s="46">
        <v>4800</v>
      </c>
      <c r="G235" s="46">
        <v>4800</v>
      </c>
      <c r="H235" s="46">
        <v>4800</v>
      </c>
      <c r="I235" s="46">
        <v>4800</v>
      </c>
      <c r="J235" s="46">
        <v>4800</v>
      </c>
      <c r="K235" s="46">
        <v>4800</v>
      </c>
      <c r="L235" s="46" t="s">
        <v>220</v>
      </c>
      <c r="M235" s="8"/>
    </row>
    <row r="236" spans="1:13" outlineLevel="1" x14ac:dyDescent="0.25">
      <c r="A236" s="4" t="s">
        <v>1497</v>
      </c>
      <c r="B236" s="22" t="s">
        <v>1361</v>
      </c>
      <c r="C236" s="29" t="s">
        <v>194</v>
      </c>
      <c r="D236" s="39"/>
      <c r="E236" s="46">
        <v>3500</v>
      </c>
      <c r="F236" s="46">
        <v>3500</v>
      </c>
      <c r="G236" s="46">
        <v>3500</v>
      </c>
      <c r="H236" s="46">
        <v>3500</v>
      </c>
      <c r="I236" s="46">
        <v>3500</v>
      </c>
      <c r="J236" s="46">
        <v>3500</v>
      </c>
      <c r="K236" s="46">
        <v>3500</v>
      </c>
      <c r="L236" s="46" t="s">
        <v>220</v>
      </c>
      <c r="M236" s="8"/>
    </row>
    <row r="237" spans="1:13" outlineLevel="1" x14ac:dyDescent="0.25">
      <c r="A237" s="4" t="s">
        <v>1498</v>
      </c>
      <c r="B237" s="22" t="s">
        <v>1362</v>
      </c>
      <c r="C237" s="29" t="s">
        <v>194</v>
      </c>
      <c r="D237" s="39"/>
      <c r="E237" s="46">
        <v>1525</v>
      </c>
      <c r="F237" s="46">
        <v>1525</v>
      </c>
      <c r="G237" s="46">
        <v>1525</v>
      </c>
      <c r="H237" s="46">
        <v>1525</v>
      </c>
      <c r="I237" s="46">
        <v>1525</v>
      </c>
      <c r="J237" s="46">
        <v>1525</v>
      </c>
      <c r="K237" s="46">
        <v>1525</v>
      </c>
      <c r="L237" s="46" t="s">
        <v>220</v>
      </c>
      <c r="M237" s="8"/>
    </row>
    <row r="238" spans="1:13" outlineLevel="1" x14ac:dyDescent="0.25">
      <c r="A238" s="4" t="s">
        <v>1499</v>
      </c>
      <c r="B238" s="22" t="s">
        <v>1363</v>
      </c>
      <c r="C238" s="29" t="s">
        <v>194</v>
      </c>
      <c r="D238" s="39"/>
      <c r="E238" s="46">
        <v>800</v>
      </c>
      <c r="F238" s="46">
        <v>800</v>
      </c>
      <c r="G238" s="46">
        <v>800</v>
      </c>
      <c r="H238" s="46">
        <v>800</v>
      </c>
      <c r="I238" s="46">
        <v>800</v>
      </c>
      <c r="J238" s="46">
        <v>800</v>
      </c>
      <c r="K238" s="46">
        <v>800</v>
      </c>
      <c r="L238" s="46" t="s">
        <v>220</v>
      </c>
      <c r="M238" s="8"/>
    </row>
    <row r="239" spans="1:13" ht="36" outlineLevel="1" x14ac:dyDescent="0.25">
      <c r="A239" s="4" t="s">
        <v>1500</v>
      </c>
      <c r="B239" s="22" t="s">
        <v>1364</v>
      </c>
      <c r="C239" s="29" t="s">
        <v>194</v>
      </c>
      <c r="D239" s="39"/>
      <c r="E239" s="46">
        <v>2525</v>
      </c>
      <c r="F239" s="46">
        <v>2525</v>
      </c>
      <c r="G239" s="46">
        <v>2525</v>
      </c>
      <c r="H239" s="46">
        <v>2525</v>
      </c>
      <c r="I239" s="46">
        <v>2525</v>
      </c>
      <c r="J239" s="46">
        <v>2525</v>
      </c>
      <c r="K239" s="46">
        <v>2525</v>
      </c>
      <c r="L239" s="46" t="s">
        <v>220</v>
      </c>
      <c r="M239" s="8"/>
    </row>
    <row r="240" spans="1:13" ht="24" outlineLevel="1" x14ac:dyDescent="0.25">
      <c r="A240" s="4" t="s">
        <v>1501</v>
      </c>
      <c r="B240" s="22" t="s">
        <v>1365</v>
      </c>
      <c r="C240" s="29" t="s">
        <v>194</v>
      </c>
      <c r="D240" s="39"/>
      <c r="E240" s="46">
        <v>5400</v>
      </c>
      <c r="F240" s="46">
        <v>5400</v>
      </c>
      <c r="G240" s="46">
        <v>5400</v>
      </c>
      <c r="H240" s="46">
        <v>5400</v>
      </c>
      <c r="I240" s="46">
        <v>5400</v>
      </c>
      <c r="J240" s="46">
        <v>5400</v>
      </c>
      <c r="K240" s="46">
        <v>5400</v>
      </c>
      <c r="L240" s="46" t="s">
        <v>220</v>
      </c>
      <c r="M240" s="8"/>
    </row>
    <row r="241" spans="1:13" outlineLevel="1" x14ac:dyDescent="0.25">
      <c r="A241" s="4" t="s">
        <v>1502</v>
      </c>
      <c r="B241" s="22" t="s">
        <v>1366</v>
      </c>
      <c r="C241" s="29" t="s">
        <v>194</v>
      </c>
      <c r="D241" s="39"/>
      <c r="E241" s="46">
        <v>2225</v>
      </c>
      <c r="F241" s="46">
        <v>2225</v>
      </c>
      <c r="G241" s="46">
        <v>2225</v>
      </c>
      <c r="H241" s="46">
        <v>2225</v>
      </c>
      <c r="I241" s="46">
        <v>2225</v>
      </c>
      <c r="J241" s="46">
        <v>2225</v>
      </c>
      <c r="K241" s="46">
        <v>2225</v>
      </c>
      <c r="L241" s="46" t="s">
        <v>220</v>
      </c>
      <c r="M241" s="8"/>
    </row>
    <row r="242" spans="1:13" ht="24" outlineLevel="1" x14ac:dyDescent="0.25">
      <c r="A242" s="4" t="s">
        <v>1503</v>
      </c>
      <c r="B242" s="22" t="s">
        <v>1367</v>
      </c>
      <c r="C242" s="29" t="s">
        <v>194</v>
      </c>
      <c r="D242" s="39"/>
      <c r="E242" s="46">
        <v>6500</v>
      </c>
      <c r="F242" s="46">
        <v>6500</v>
      </c>
      <c r="G242" s="46">
        <v>6500</v>
      </c>
      <c r="H242" s="46">
        <v>6500</v>
      </c>
      <c r="I242" s="46">
        <v>6500</v>
      </c>
      <c r="J242" s="46">
        <v>6500</v>
      </c>
      <c r="K242" s="46">
        <v>6500</v>
      </c>
      <c r="L242" s="46" t="s">
        <v>220</v>
      </c>
      <c r="M242" s="8"/>
    </row>
    <row r="243" spans="1:13" outlineLevel="1" x14ac:dyDescent="0.25">
      <c r="A243" s="4" t="s">
        <v>1504</v>
      </c>
      <c r="B243" s="22" t="s">
        <v>1369</v>
      </c>
      <c r="C243" s="29" t="s">
        <v>194</v>
      </c>
      <c r="D243" s="39"/>
      <c r="E243" s="46">
        <v>1800</v>
      </c>
      <c r="F243" s="46">
        <v>1800</v>
      </c>
      <c r="G243" s="46">
        <v>1800</v>
      </c>
      <c r="H243" s="46">
        <v>1800</v>
      </c>
      <c r="I243" s="46">
        <v>1800</v>
      </c>
      <c r="J243" s="46">
        <v>1800</v>
      </c>
      <c r="K243" s="46">
        <v>1800</v>
      </c>
      <c r="L243" s="46" t="s">
        <v>220</v>
      </c>
      <c r="M243" s="8"/>
    </row>
    <row r="244" spans="1:13" outlineLevel="1" x14ac:dyDescent="0.25">
      <c r="A244" s="4" t="s">
        <v>1505</v>
      </c>
      <c r="B244" s="22" t="s">
        <v>1370</v>
      </c>
      <c r="C244" s="29" t="s">
        <v>194</v>
      </c>
      <c r="D244" s="39"/>
      <c r="E244" s="46">
        <v>1800</v>
      </c>
      <c r="F244" s="46">
        <v>1800</v>
      </c>
      <c r="G244" s="46">
        <v>1800</v>
      </c>
      <c r="H244" s="46">
        <v>1800</v>
      </c>
      <c r="I244" s="46">
        <v>1800</v>
      </c>
      <c r="J244" s="46">
        <v>1800</v>
      </c>
      <c r="K244" s="46">
        <v>1800</v>
      </c>
      <c r="L244" s="46" t="s">
        <v>220</v>
      </c>
      <c r="M244" s="8"/>
    </row>
    <row r="245" spans="1:13" outlineLevel="1" x14ac:dyDescent="0.25">
      <c r="A245" s="4" t="s">
        <v>1506</v>
      </c>
      <c r="B245" s="22" t="s">
        <v>1371</v>
      </c>
      <c r="C245" s="29" t="s">
        <v>194</v>
      </c>
      <c r="D245" s="39"/>
      <c r="E245" s="46">
        <v>1900</v>
      </c>
      <c r="F245" s="46">
        <v>1900</v>
      </c>
      <c r="G245" s="46">
        <v>1900</v>
      </c>
      <c r="H245" s="46">
        <v>1900</v>
      </c>
      <c r="I245" s="46">
        <v>1900</v>
      </c>
      <c r="J245" s="46">
        <v>1900</v>
      </c>
      <c r="K245" s="46">
        <v>1900</v>
      </c>
      <c r="L245" s="46" t="s">
        <v>220</v>
      </c>
      <c r="M245" s="8"/>
    </row>
    <row r="246" spans="1:13" outlineLevel="1" x14ac:dyDescent="0.25">
      <c r="A246" s="4" t="s">
        <v>1507</v>
      </c>
      <c r="B246" s="22" t="s">
        <v>1372</v>
      </c>
      <c r="C246" s="29" t="s">
        <v>194</v>
      </c>
      <c r="D246" s="39"/>
      <c r="E246" s="46">
        <v>2800</v>
      </c>
      <c r="F246" s="46">
        <v>2800</v>
      </c>
      <c r="G246" s="46">
        <v>2800</v>
      </c>
      <c r="H246" s="46">
        <v>2800</v>
      </c>
      <c r="I246" s="46">
        <v>2800</v>
      </c>
      <c r="J246" s="46">
        <v>2800</v>
      </c>
      <c r="K246" s="46">
        <v>2800</v>
      </c>
      <c r="L246" s="46" t="s">
        <v>220</v>
      </c>
      <c r="M246" s="8"/>
    </row>
    <row r="247" spans="1:13" outlineLevel="1" x14ac:dyDescent="0.25">
      <c r="A247" s="4" t="s">
        <v>1508</v>
      </c>
      <c r="B247" s="22" t="s">
        <v>1373</v>
      </c>
      <c r="C247" s="29" t="s">
        <v>194</v>
      </c>
      <c r="D247" s="39"/>
      <c r="E247" s="46">
        <v>2800</v>
      </c>
      <c r="F247" s="46">
        <v>2800</v>
      </c>
      <c r="G247" s="46">
        <v>2800</v>
      </c>
      <c r="H247" s="46">
        <v>2800</v>
      </c>
      <c r="I247" s="46">
        <v>2800</v>
      </c>
      <c r="J247" s="46">
        <v>2800</v>
      </c>
      <c r="K247" s="46">
        <v>2800</v>
      </c>
      <c r="L247" s="46" t="s">
        <v>220</v>
      </c>
      <c r="M247" s="8"/>
    </row>
    <row r="248" spans="1:13" outlineLevel="1" x14ac:dyDescent="0.25">
      <c r="A248" s="4" t="s">
        <v>1509</v>
      </c>
      <c r="B248" s="22" t="s">
        <v>1374</v>
      </c>
      <c r="C248" s="29" t="s">
        <v>198</v>
      </c>
      <c r="D248" s="39"/>
      <c r="E248" s="46">
        <v>3050</v>
      </c>
      <c r="F248" s="46">
        <v>3050</v>
      </c>
      <c r="G248" s="46">
        <v>3050</v>
      </c>
      <c r="H248" s="46">
        <v>3050</v>
      </c>
      <c r="I248" s="46">
        <v>3050</v>
      </c>
      <c r="J248" s="46">
        <v>3050</v>
      </c>
      <c r="K248" s="46">
        <v>3050</v>
      </c>
      <c r="L248" s="46" t="s">
        <v>220</v>
      </c>
      <c r="M248" s="8"/>
    </row>
    <row r="249" spans="1:13" outlineLevel="1" x14ac:dyDescent="0.25">
      <c r="A249" s="4" t="s">
        <v>1510</v>
      </c>
      <c r="B249" s="22" t="s">
        <v>1375</v>
      </c>
      <c r="C249" s="29" t="s">
        <v>198</v>
      </c>
      <c r="D249" s="39"/>
      <c r="E249" s="46">
        <v>1000</v>
      </c>
      <c r="F249" s="46">
        <v>1000</v>
      </c>
      <c r="G249" s="46">
        <v>1000</v>
      </c>
      <c r="H249" s="46">
        <v>1000</v>
      </c>
      <c r="I249" s="46">
        <v>1000</v>
      </c>
      <c r="J249" s="46">
        <v>1000</v>
      </c>
      <c r="K249" s="46">
        <v>1000</v>
      </c>
      <c r="L249" s="46" t="s">
        <v>220</v>
      </c>
      <c r="M249" s="8"/>
    </row>
    <row r="250" spans="1:13" outlineLevel="1" x14ac:dyDescent="0.25">
      <c r="A250" s="4" t="s">
        <v>1511</v>
      </c>
      <c r="B250" s="22" t="s">
        <v>1376</v>
      </c>
      <c r="C250" s="29" t="s">
        <v>194</v>
      </c>
      <c r="D250" s="39"/>
      <c r="E250" s="46">
        <v>2850</v>
      </c>
      <c r="F250" s="46">
        <v>2850</v>
      </c>
      <c r="G250" s="46">
        <v>2850</v>
      </c>
      <c r="H250" s="46">
        <v>2850</v>
      </c>
      <c r="I250" s="46">
        <v>2850</v>
      </c>
      <c r="J250" s="46">
        <v>2850</v>
      </c>
      <c r="K250" s="46">
        <v>2850</v>
      </c>
      <c r="L250" s="46" t="s">
        <v>220</v>
      </c>
      <c r="M250" s="8"/>
    </row>
    <row r="251" spans="1:13" x14ac:dyDescent="0.25">
      <c r="A251" s="3">
        <v>2</v>
      </c>
      <c r="B251" s="5" t="s">
        <v>221</v>
      </c>
      <c r="C251" s="31"/>
      <c r="D251" s="25"/>
      <c r="E251" s="37"/>
      <c r="F251" s="37"/>
      <c r="G251" s="37"/>
      <c r="H251" s="37"/>
      <c r="I251" s="37"/>
      <c r="J251" s="37"/>
      <c r="K251" s="37"/>
      <c r="L251" s="37"/>
      <c r="M251" s="11"/>
    </row>
    <row r="252" spans="1:13" x14ac:dyDescent="0.25">
      <c r="A252" s="9" t="s">
        <v>2</v>
      </c>
      <c r="B252" s="7" t="s">
        <v>694</v>
      </c>
      <c r="C252" s="32"/>
      <c r="D252" s="12"/>
      <c r="E252" s="36"/>
      <c r="F252" s="36"/>
      <c r="G252" s="36"/>
      <c r="H252" s="36"/>
      <c r="I252" s="36"/>
      <c r="J252" s="36"/>
      <c r="K252" s="36"/>
      <c r="L252" s="36"/>
      <c r="M252" s="10"/>
    </row>
    <row r="253" spans="1:13" hidden="1" outlineLevel="1" x14ac:dyDescent="0.25">
      <c r="A253" s="4" t="s">
        <v>17</v>
      </c>
      <c r="B253" s="22" t="s">
        <v>818</v>
      </c>
      <c r="C253" s="29" t="s">
        <v>193</v>
      </c>
      <c r="D253" s="39">
        <v>700</v>
      </c>
      <c r="E253" s="40"/>
      <c r="F253" s="40"/>
      <c r="G253" s="40"/>
      <c r="H253" s="40"/>
      <c r="I253" s="40"/>
      <c r="J253" s="40"/>
      <c r="K253" s="40"/>
      <c r="L253" s="40" t="s">
        <v>220</v>
      </c>
      <c r="M253" s="8"/>
    </row>
    <row r="254" spans="1:13" hidden="1" outlineLevel="1" x14ac:dyDescent="0.25">
      <c r="A254" s="4" t="s">
        <v>18</v>
      </c>
      <c r="B254" s="22" t="s">
        <v>819</v>
      </c>
      <c r="C254" s="29" t="s">
        <v>193</v>
      </c>
      <c r="D254" s="39">
        <v>400</v>
      </c>
      <c r="E254" s="40"/>
      <c r="F254" s="40"/>
      <c r="G254" s="40"/>
      <c r="H254" s="40"/>
      <c r="I254" s="40"/>
      <c r="J254" s="40"/>
      <c r="K254" s="40"/>
      <c r="L254" s="40" t="s">
        <v>220</v>
      </c>
      <c r="M254" s="8"/>
    </row>
    <row r="255" spans="1:13" hidden="1" outlineLevel="1" x14ac:dyDescent="0.25">
      <c r="A255" s="4" t="s">
        <v>19</v>
      </c>
      <c r="B255" s="22" t="s">
        <v>820</v>
      </c>
      <c r="C255" s="33" t="s">
        <v>193</v>
      </c>
      <c r="D255" s="39">
        <v>450</v>
      </c>
      <c r="E255" s="40"/>
      <c r="F255" s="40"/>
      <c r="G255" s="40"/>
      <c r="H255" s="40"/>
      <c r="I255" s="40"/>
      <c r="J255" s="40"/>
      <c r="K255" s="40"/>
      <c r="L255" s="40" t="s">
        <v>220</v>
      </c>
      <c r="M255" s="8"/>
    </row>
    <row r="256" spans="1:13" hidden="1" outlineLevel="1" x14ac:dyDescent="0.25">
      <c r="A256" s="4" t="s">
        <v>20</v>
      </c>
      <c r="B256" s="22" t="s">
        <v>821</v>
      </c>
      <c r="C256" s="29" t="s">
        <v>193</v>
      </c>
      <c r="D256" s="39">
        <v>897.36350000000004</v>
      </c>
      <c r="E256" s="40"/>
      <c r="F256" s="40"/>
      <c r="G256" s="40"/>
      <c r="H256" s="40"/>
      <c r="I256" s="40"/>
      <c r="J256" s="40"/>
      <c r="K256" s="40"/>
      <c r="L256" s="40" t="s">
        <v>220</v>
      </c>
      <c r="M256" s="8"/>
    </row>
    <row r="257" spans="1:13" hidden="1" outlineLevel="1" x14ac:dyDescent="0.25">
      <c r="A257" s="4" t="s">
        <v>21</v>
      </c>
      <c r="B257" s="22" t="s">
        <v>822</v>
      </c>
      <c r="C257" s="29" t="s">
        <v>193</v>
      </c>
      <c r="D257" s="39">
        <v>1950</v>
      </c>
      <c r="E257" s="40"/>
      <c r="F257" s="40"/>
      <c r="G257" s="40"/>
      <c r="H257" s="40"/>
      <c r="I257" s="40"/>
      <c r="J257" s="40"/>
      <c r="K257" s="40"/>
      <c r="L257" s="40" t="s">
        <v>220</v>
      </c>
      <c r="M257" s="8"/>
    </row>
    <row r="258" spans="1:13" hidden="1" outlineLevel="1" x14ac:dyDescent="0.25">
      <c r="A258" s="4" t="s">
        <v>22</v>
      </c>
      <c r="B258" s="22" t="s">
        <v>823</v>
      </c>
      <c r="C258" s="29" t="s">
        <v>193</v>
      </c>
      <c r="D258" s="39">
        <v>2000</v>
      </c>
      <c r="E258" s="40"/>
      <c r="F258" s="40"/>
      <c r="G258" s="40"/>
      <c r="H258" s="40"/>
      <c r="I258" s="40"/>
      <c r="J258" s="40"/>
      <c r="K258" s="40"/>
      <c r="L258" s="40" t="s">
        <v>220</v>
      </c>
      <c r="M258" s="8"/>
    </row>
    <row r="259" spans="1:13" hidden="1" outlineLevel="1" x14ac:dyDescent="0.25">
      <c r="A259" s="4" t="s">
        <v>23</v>
      </c>
      <c r="B259" s="22" t="s">
        <v>824</v>
      </c>
      <c r="C259" s="29" t="s">
        <v>193</v>
      </c>
      <c r="D259" s="39">
        <v>2466.1999999999998</v>
      </c>
      <c r="E259" s="40"/>
      <c r="F259" s="40"/>
      <c r="G259" s="40"/>
      <c r="H259" s="40"/>
      <c r="I259" s="40"/>
      <c r="J259" s="40"/>
      <c r="K259" s="40"/>
      <c r="L259" s="40" t="s">
        <v>220</v>
      </c>
      <c r="M259" s="8"/>
    </row>
    <row r="260" spans="1:13" hidden="1" outlineLevel="1" x14ac:dyDescent="0.25">
      <c r="A260" s="4" t="s">
        <v>24</v>
      </c>
      <c r="B260" s="22" t="s">
        <v>825</v>
      </c>
      <c r="C260" s="29" t="s">
        <v>193</v>
      </c>
      <c r="D260" s="39">
        <v>3469.4</v>
      </c>
      <c r="E260" s="40"/>
      <c r="F260" s="40"/>
      <c r="G260" s="40"/>
      <c r="H260" s="40"/>
      <c r="I260" s="40"/>
      <c r="J260" s="40"/>
      <c r="K260" s="40"/>
      <c r="L260" s="40" t="s">
        <v>220</v>
      </c>
      <c r="M260" s="8"/>
    </row>
    <row r="261" spans="1:13" hidden="1" outlineLevel="1" x14ac:dyDescent="0.25">
      <c r="A261" s="4" t="s">
        <v>25</v>
      </c>
      <c r="B261" s="22" t="s">
        <v>666</v>
      </c>
      <c r="C261" s="29" t="s">
        <v>193</v>
      </c>
      <c r="D261" s="39">
        <v>19565.3</v>
      </c>
      <c r="E261" s="40"/>
      <c r="F261" s="40"/>
      <c r="G261" s="40"/>
      <c r="H261" s="40"/>
      <c r="I261" s="40"/>
      <c r="J261" s="40"/>
      <c r="K261" s="40"/>
      <c r="L261" s="40" t="s">
        <v>220</v>
      </c>
      <c r="M261" s="8"/>
    </row>
    <row r="262" spans="1:13" hidden="1" outlineLevel="1" x14ac:dyDescent="0.25">
      <c r="A262" s="4" t="s">
        <v>26</v>
      </c>
      <c r="B262" s="22" t="s">
        <v>667</v>
      </c>
      <c r="C262" s="29" t="s">
        <v>193</v>
      </c>
      <c r="D262" s="39">
        <v>31080</v>
      </c>
      <c r="E262" s="40"/>
      <c r="F262" s="40"/>
      <c r="G262" s="40"/>
      <c r="H262" s="40"/>
      <c r="I262" s="40"/>
      <c r="J262" s="40"/>
      <c r="K262" s="40"/>
      <c r="L262" s="40" t="s">
        <v>220</v>
      </c>
      <c r="M262" s="8"/>
    </row>
    <row r="263" spans="1:13" hidden="1" outlineLevel="1" x14ac:dyDescent="0.25">
      <c r="A263" s="4" t="s">
        <v>357</v>
      </c>
      <c r="B263" s="22" t="s">
        <v>668</v>
      </c>
      <c r="C263" s="29" t="s">
        <v>193</v>
      </c>
      <c r="D263" s="39">
        <v>6.12</v>
      </c>
      <c r="E263" s="40"/>
      <c r="F263" s="40"/>
      <c r="G263" s="40"/>
      <c r="H263" s="40"/>
      <c r="I263" s="40"/>
      <c r="J263" s="40"/>
      <c r="K263" s="40"/>
      <c r="L263" s="40" t="s">
        <v>220</v>
      </c>
      <c r="M263" s="8"/>
    </row>
    <row r="264" spans="1:13" ht="24" hidden="1" outlineLevel="1" x14ac:dyDescent="0.25">
      <c r="A264" s="4" t="s">
        <v>358</v>
      </c>
      <c r="B264" s="22" t="s">
        <v>669</v>
      </c>
      <c r="C264" s="29" t="s">
        <v>193</v>
      </c>
      <c r="D264" s="39">
        <v>10.119999999999999</v>
      </c>
      <c r="E264" s="40"/>
      <c r="F264" s="40"/>
      <c r="G264" s="40"/>
      <c r="H264" s="40"/>
      <c r="I264" s="40"/>
      <c r="J264" s="40"/>
      <c r="K264" s="40"/>
      <c r="L264" s="40" t="s">
        <v>220</v>
      </c>
      <c r="M264" s="8"/>
    </row>
    <row r="265" spans="1:13" hidden="1" outlineLevel="1" x14ac:dyDescent="0.25">
      <c r="A265" s="4" t="s">
        <v>359</v>
      </c>
      <c r="B265" s="22" t="s">
        <v>826</v>
      </c>
      <c r="C265" s="33" t="s">
        <v>193</v>
      </c>
      <c r="D265" s="39">
        <v>900</v>
      </c>
      <c r="E265" s="40"/>
      <c r="F265" s="40"/>
      <c r="G265" s="40"/>
      <c r="H265" s="40"/>
      <c r="I265" s="40"/>
      <c r="J265" s="40"/>
      <c r="K265" s="40"/>
      <c r="L265" s="40" t="s">
        <v>220</v>
      </c>
      <c r="M265" s="8"/>
    </row>
    <row r="266" spans="1:13" hidden="1" outlineLevel="1" x14ac:dyDescent="0.25">
      <c r="A266" s="4" t="s">
        <v>360</v>
      </c>
      <c r="B266" s="22" t="s">
        <v>827</v>
      </c>
      <c r="C266" s="29" t="s">
        <v>193</v>
      </c>
      <c r="D266" s="39">
        <v>50</v>
      </c>
      <c r="E266" s="40"/>
      <c r="F266" s="40"/>
      <c r="G266" s="40"/>
      <c r="H266" s="40"/>
      <c r="I266" s="40"/>
      <c r="J266" s="40"/>
      <c r="K266" s="40"/>
      <c r="L266" s="40" t="s">
        <v>220</v>
      </c>
      <c r="M266" s="8"/>
    </row>
    <row r="267" spans="1:13" hidden="1" outlineLevel="1" x14ac:dyDescent="0.25">
      <c r="A267" s="4" t="s">
        <v>361</v>
      </c>
      <c r="B267" s="22" t="s">
        <v>828</v>
      </c>
      <c r="C267" s="29" t="s">
        <v>193</v>
      </c>
      <c r="D267" s="39">
        <v>70</v>
      </c>
      <c r="E267" s="40"/>
      <c r="F267" s="40"/>
      <c r="G267" s="40"/>
      <c r="H267" s="40"/>
      <c r="I267" s="40"/>
      <c r="J267" s="40"/>
      <c r="K267" s="40"/>
      <c r="L267" s="40" t="s">
        <v>220</v>
      </c>
      <c r="M267" s="8"/>
    </row>
    <row r="268" spans="1:13" hidden="1" outlineLevel="1" x14ac:dyDescent="0.25">
      <c r="A268" s="4" t="s">
        <v>362</v>
      </c>
      <c r="B268" s="22" t="s">
        <v>829</v>
      </c>
      <c r="C268" s="29" t="s">
        <v>193</v>
      </c>
      <c r="D268" s="39">
        <v>592.79999999999995</v>
      </c>
      <c r="E268" s="40"/>
      <c r="F268" s="40"/>
      <c r="G268" s="40"/>
      <c r="H268" s="40"/>
      <c r="I268" s="40"/>
      <c r="J268" s="40"/>
      <c r="K268" s="40"/>
      <c r="L268" s="40" t="s">
        <v>220</v>
      </c>
      <c r="M268" s="8"/>
    </row>
    <row r="269" spans="1:13" hidden="1" outlineLevel="1" x14ac:dyDescent="0.25">
      <c r="A269" s="4" t="s">
        <v>363</v>
      </c>
      <c r="B269" s="22" t="s">
        <v>830</v>
      </c>
      <c r="C269" s="29" t="s">
        <v>193</v>
      </c>
      <c r="D269" s="39">
        <v>1187.49</v>
      </c>
      <c r="E269" s="40"/>
      <c r="F269" s="40"/>
      <c r="G269" s="40"/>
      <c r="H269" s="40"/>
      <c r="I269" s="40"/>
      <c r="J269" s="40"/>
      <c r="K269" s="40"/>
      <c r="L269" s="40" t="s">
        <v>220</v>
      </c>
      <c r="M269" s="8"/>
    </row>
    <row r="270" spans="1:13" hidden="1" outlineLevel="1" x14ac:dyDescent="0.25">
      <c r="A270" s="4" t="s">
        <v>364</v>
      </c>
      <c r="B270" s="22" t="s">
        <v>831</v>
      </c>
      <c r="C270" s="29" t="s">
        <v>193</v>
      </c>
      <c r="D270" s="39">
        <v>898.7</v>
      </c>
      <c r="E270" s="40"/>
      <c r="F270" s="40"/>
      <c r="G270" s="40"/>
      <c r="H270" s="40"/>
      <c r="I270" s="40"/>
      <c r="J270" s="40"/>
      <c r="K270" s="40"/>
      <c r="L270" s="40" t="s">
        <v>220</v>
      </c>
      <c r="M270" s="8"/>
    </row>
    <row r="271" spans="1:13" hidden="1" outlineLevel="1" x14ac:dyDescent="0.25">
      <c r="A271" s="4" t="s">
        <v>365</v>
      </c>
      <c r="B271" s="22" t="s">
        <v>832</v>
      </c>
      <c r="C271" s="29" t="s">
        <v>193</v>
      </c>
      <c r="D271" s="39">
        <v>2527.0153333333333</v>
      </c>
      <c r="E271" s="40"/>
      <c r="F271" s="40"/>
      <c r="G271" s="40"/>
      <c r="H271" s="40"/>
      <c r="I271" s="40"/>
      <c r="J271" s="40"/>
      <c r="K271" s="40"/>
      <c r="L271" s="40" t="s">
        <v>220</v>
      </c>
      <c r="M271" s="8"/>
    </row>
    <row r="272" spans="1:13" hidden="1" outlineLevel="1" x14ac:dyDescent="0.25">
      <c r="A272" s="4" t="s">
        <v>366</v>
      </c>
      <c r="B272" s="22" t="s">
        <v>670</v>
      </c>
      <c r="C272" s="29" t="s">
        <v>193</v>
      </c>
      <c r="D272" s="39">
        <v>13.8108</v>
      </c>
      <c r="E272" s="40"/>
      <c r="F272" s="40"/>
      <c r="G272" s="40"/>
      <c r="H272" s="40"/>
      <c r="I272" s="40"/>
      <c r="J272" s="40"/>
      <c r="K272" s="40"/>
      <c r="L272" s="40" t="s">
        <v>220</v>
      </c>
      <c r="M272" s="8"/>
    </row>
    <row r="273" spans="1:13" hidden="1" outlineLevel="1" x14ac:dyDescent="0.25">
      <c r="A273" s="4" t="s">
        <v>367</v>
      </c>
      <c r="B273" s="22" t="s">
        <v>833</v>
      </c>
      <c r="C273" s="29" t="s">
        <v>193</v>
      </c>
      <c r="D273" s="39">
        <v>39900</v>
      </c>
      <c r="E273" s="40"/>
      <c r="F273" s="40"/>
      <c r="G273" s="40"/>
      <c r="H273" s="40"/>
      <c r="I273" s="40"/>
      <c r="J273" s="40"/>
      <c r="K273" s="40"/>
      <c r="L273" s="40" t="s">
        <v>220</v>
      </c>
      <c r="M273" s="8"/>
    </row>
    <row r="274" spans="1:13" hidden="1" outlineLevel="1" x14ac:dyDescent="0.25">
      <c r="A274" s="4" t="s">
        <v>368</v>
      </c>
      <c r="B274" s="22" t="s">
        <v>671</v>
      </c>
      <c r="C274" s="29" t="s">
        <v>193</v>
      </c>
      <c r="D274" s="39">
        <v>2500</v>
      </c>
      <c r="E274" s="40"/>
      <c r="F274" s="40"/>
      <c r="G274" s="40"/>
      <c r="H274" s="40"/>
      <c r="I274" s="40"/>
      <c r="J274" s="40"/>
      <c r="K274" s="40"/>
      <c r="L274" s="40" t="s">
        <v>220</v>
      </c>
      <c r="M274" s="8"/>
    </row>
    <row r="275" spans="1:13" hidden="1" outlineLevel="1" x14ac:dyDescent="0.25">
      <c r="A275" s="4" t="s">
        <v>369</v>
      </c>
      <c r="B275" s="22" t="s">
        <v>672</v>
      </c>
      <c r="C275" s="33" t="s">
        <v>193</v>
      </c>
      <c r="D275" s="39">
        <v>2800</v>
      </c>
      <c r="E275" s="40"/>
      <c r="F275" s="40"/>
      <c r="G275" s="40"/>
      <c r="H275" s="40"/>
      <c r="I275" s="40"/>
      <c r="J275" s="40"/>
      <c r="K275" s="40"/>
      <c r="L275" s="40" t="s">
        <v>220</v>
      </c>
      <c r="M275" s="8"/>
    </row>
    <row r="276" spans="1:13" hidden="1" outlineLevel="1" x14ac:dyDescent="0.25">
      <c r="A276" s="4" t="s">
        <v>370</v>
      </c>
      <c r="B276" s="22" t="s">
        <v>834</v>
      </c>
      <c r="C276" s="29" t="s">
        <v>1055</v>
      </c>
      <c r="D276" s="39">
        <v>190</v>
      </c>
      <c r="E276" s="40"/>
      <c r="F276" s="40"/>
      <c r="G276" s="40"/>
      <c r="H276" s="40"/>
      <c r="I276" s="40"/>
      <c r="J276" s="40"/>
      <c r="K276" s="40"/>
      <c r="L276" s="40" t="s">
        <v>220</v>
      </c>
      <c r="M276" s="8"/>
    </row>
    <row r="277" spans="1:13" hidden="1" outlineLevel="1" x14ac:dyDescent="0.25">
      <c r="A277" s="4" t="s">
        <v>371</v>
      </c>
      <c r="B277" s="22" t="s">
        <v>835</v>
      </c>
      <c r="C277" s="29" t="s">
        <v>193</v>
      </c>
      <c r="D277" s="39">
        <v>5823.5540000000001</v>
      </c>
      <c r="E277" s="40"/>
      <c r="F277" s="40"/>
      <c r="G277" s="40"/>
      <c r="H277" s="40"/>
      <c r="I277" s="40"/>
      <c r="J277" s="40"/>
      <c r="K277" s="40"/>
      <c r="L277" s="40" t="s">
        <v>220</v>
      </c>
      <c r="M277" s="8"/>
    </row>
    <row r="278" spans="1:13" hidden="1" outlineLevel="1" x14ac:dyDescent="0.25">
      <c r="A278" s="4" t="s">
        <v>372</v>
      </c>
      <c r="B278" s="22" t="s">
        <v>836</v>
      </c>
      <c r="C278" s="29" t="s">
        <v>193</v>
      </c>
      <c r="D278" s="39">
        <v>2500</v>
      </c>
      <c r="E278" s="40"/>
      <c r="F278" s="40"/>
      <c r="G278" s="40"/>
      <c r="H278" s="40"/>
      <c r="I278" s="40"/>
      <c r="J278" s="40"/>
      <c r="K278" s="40"/>
      <c r="L278" s="40" t="s">
        <v>220</v>
      </c>
      <c r="M278" s="8"/>
    </row>
    <row r="279" spans="1:13" hidden="1" outlineLevel="1" x14ac:dyDescent="0.25">
      <c r="A279" s="4" t="s">
        <v>373</v>
      </c>
      <c r="B279" s="22" t="s">
        <v>837</v>
      </c>
      <c r="C279" s="29" t="s">
        <v>193</v>
      </c>
      <c r="D279" s="39">
        <v>4500</v>
      </c>
      <c r="E279" s="40"/>
      <c r="F279" s="40"/>
      <c r="G279" s="40"/>
      <c r="H279" s="40"/>
      <c r="I279" s="40"/>
      <c r="J279" s="40"/>
      <c r="K279" s="40"/>
      <c r="L279" s="40" t="s">
        <v>220</v>
      </c>
      <c r="M279" s="8"/>
    </row>
    <row r="280" spans="1:13" hidden="1" outlineLevel="1" x14ac:dyDescent="0.25">
      <c r="A280" s="4" t="s">
        <v>374</v>
      </c>
      <c r="B280" s="22" t="s">
        <v>838</v>
      </c>
      <c r="C280" s="29" t="s">
        <v>193</v>
      </c>
      <c r="D280" s="39">
        <v>1200</v>
      </c>
      <c r="E280" s="40"/>
      <c r="F280" s="40"/>
      <c r="G280" s="40"/>
      <c r="H280" s="40"/>
      <c r="I280" s="40"/>
      <c r="J280" s="40"/>
      <c r="K280" s="40"/>
      <c r="L280" s="40" t="s">
        <v>220</v>
      </c>
      <c r="M280" s="8"/>
    </row>
    <row r="281" spans="1:13" hidden="1" outlineLevel="1" x14ac:dyDescent="0.25">
      <c r="A281" s="4" t="s">
        <v>375</v>
      </c>
      <c r="B281" s="22" t="s">
        <v>839</v>
      </c>
      <c r="C281" s="29" t="s">
        <v>193</v>
      </c>
      <c r="D281" s="39">
        <v>500</v>
      </c>
      <c r="E281" s="40"/>
      <c r="F281" s="40"/>
      <c r="G281" s="40"/>
      <c r="H281" s="40"/>
      <c r="I281" s="40"/>
      <c r="J281" s="40"/>
      <c r="K281" s="40"/>
      <c r="L281" s="40" t="s">
        <v>220</v>
      </c>
      <c r="M281" s="8"/>
    </row>
    <row r="282" spans="1:13" hidden="1" outlineLevel="1" x14ac:dyDescent="0.25">
      <c r="A282" s="4" t="s">
        <v>376</v>
      </c>
      <c r="B282" s="22" t="s">
        <v>840</v>
      </c>
      <c r="C282" s="29" t="s">
        <v>193</v>
      </c>
      <c r="D282" s="39">
        <v>700</v>
      </c>
      <c r="E282" s="40"/>
      <c r="F282" s="40"/>
      <c r="G282" s="40"/>
      <c r="H282" s="40"/>
      <c r="I282" s="40"/>
      <c r="J282" s="40"/>
      <c r="K282" s="40"/>
      <c r="L282" s="40" t="s">
        <v>220</v>
      </c>
      <c r="M282" s="8"/>
    </row>
    <row r="283" spans="1:13" hidden="1" outlineLevel="1" x14ac:dyDescent="0.25">
      <c r="A283" s="4" t="s">
        <v>377</v>
      </c>
      <c r="B283" s="22" t="s">
        <v>841</v>
      </c>
      <c r="C283" s="29" t="s">
        <v>193</v>
      </c>
      <c r="D283" s="39">
        <v>310.49637857142858</v>
      </c>
      <c r="E283" s="40"/>
      <c r="F283" s="40"/>
      <c r="G283" s="40"/>
      <c r="H283" s="40"/>
      <c r="I283" s="40"/>
      <c r="J283" s="40"/>
      <c r="K283" s="40"/>
      <c r="L283" s="40" t="s">
        <v>220</v>
      </c>
      <c r="M283" s="8"/>
    </row>
    <row r="284" spans="1:13" hidden="1" outlineLevel="1" x14ac:dyDescent="0.25">
      <c r="A284" s="4" t="s">
        <v>378</v>
      </c>
      <c r="B284" s="22" t="s">
        <v>842</v>
      </c>
      <c r="C284" s="29" t="s">
        <v>193</v>
      </c>
      <c r="D284" s="39">
        <v>201.71824300000003</v>
      </c>
      <c r="E284" s="40"/>
      <c r="F284" s="40"/>
      <c r="G284" s="40"/>
      <c r="H284" s="40"/>
      <c r="I284" s="40"/>
      <c r="J284" s="40"/>
      <c r="K284" s="40"/>
      <c r="L284" s="40" t="s">
        <v>220</v>
      </c>
      <c r="M284" s="8"/>
    </row>
    <row r="285" spans="1:13" hidden="1" outlineLevel="1" x14ac:dyDescent="0.25">
      <c r="A285" s="4" t="s">
        <v>379</v>
      </c>
      <c r="B285" s="22" t="s">
        <v>843</v>
      </c>
      <c r="C285" s="33" t="s">
        <v>193</v>
      </c>
      <c r="D285" s="39">
        <v>766.08</v>
      </c>
      <c r="E285" s="40"/>
      <c r="F285" s="40"/>
      <c r="G285" s="40"/>
      <c r="H285" s="40"/>
      <c r="I285" s="40"/>
      <c r="J285" s="40"/>
      <c r="K285" s="40"/>
      <c r="L285" s="40" t="s">
        <v>220</v>
      </c>
      <c r="M285" s="8"/>
    </row>
    <row r="286" spans="1:13" hidden="1" outlineLevel="1" x14ac:dyDescent="0.25">
      <c r="A286" s="4" t="s">
        <v>380</v>
      </c>
      <c r="B286" s="22" t="s">
        <v>844</v>
      </c>
      <c r="C286" s="29" t="s">
        <v>193</v>
      </c>
      <c r="D286" s="39">
        <v>3400</v>
      </c>
      <c r="E286" s="40"/>
      <c r="F286" s="40"/>
      <c r="G286" s="40"/>
      <c r="H286" s="40"/>
      <c r="I286" s="40"/>
      <c r="J286" s="40"/>
      <c r="K286" s="40"/>
      <c r="L286" s="40" t="s">
        <v>220</v>
      </c>
      <c r="M286" s="8"/>
    </row>
    <row r="287" spans="1:13" hidden="1" outlineLevel="1" x14ac:dyDescent="0.25">
      <c r="A287" s="4" t="s">
        <v>381</v>
      </c>
      <c r="B287" s="22" t="s">
        <v>845</v>
      </c>
      <c r="C287" s="29" t="s">
        <v>193</v>
      </c>
      <c r="D287" s="39">
        <v>2400</v>
      </c>
      <c r="E287" s="40"/>
      <c r="F287" s="40"/>
      <c r="G287" s="40"/>
      <c r="H287" s="40"/>
      <c r="I287" s="40"/>
      <c r="J287" s="40"/>
      <c r="K287" s="40"/>
      <c r="L287" s="40" t="s">
        <v>220</v>
      </c>
      <c r="M287" s="8"/>
    </row>
    <row r="288" spans="1:13" hidden="1" outlineLevel="1" x14ac:dyDescent="0.25">
      <c r="A288" s="4" t="s">
        <v>382</v>
      </c>
      <c r="B288" s="22" t="s">
        <v>846</v>
      </c>
      <c r="C288" s="29" t="s">
        <v>193</v>
      </c>
      <c r="D288" s="39">
        <v>1500</v>
      </c>
      <c r="E288" s="40"/>
      <c r="F288" s="40"/>
      <c r="G288" s="40"/>
      <c r="H288" s="40"/>
      <c r="I288" s="40"/>
      <c r="J288" s="40"/>
      <c r="K288" s="40"/>
      <c r="L288" s="40" t="s">
        <v>220</v>
      </c>
      <c r="M288" s="8"/>
    </row>
    <row r="289" spans="1:13" hidden="1" outlineLevel="1" x14ac:dyDescent="0.25">
      <c r="A289" s="4" t="s">
        <v>383</v>
      </c>
      <c r="B289" s="22" t="s">
        <v>847</v>
      </c>
      <c r="C289" s="29" t="s">
        <v>193</v>
      </c>
      <c r="D289" s="39">
        <v>855.95</v>
      </c>
      <c r="E289" s="40"/>
      <c r="F289" s="40"/>
      <c r="G289" s="40"/>
      <c r="H289" s="40"/>
      <c r="I289" s="40"/>
      <c r="J289" s="40"/>
      <c r="K289" s="40"/>
      <c r="L289" s="40" t="s">
        <v>220</v>
      </c>
      <c r="M289" s="8"/>
    </row>
    <row r="290" spans="1:13" hidden="1" outlineLevel="1" x14ac:dyDescent="0.25">
      <c r="A290" s="4" t="s">
        <v>384</v>
      </c>
      <c r="B290" s="22" t="s">
        <v>848</v>
      </c>
      <c r="C290" s="29" t="s">
        <v>193</v>
      </c>
      <c r="D290" s="39">
        <v>3258.6582600000002</v>
      </c>
      <c r="E290" s="40"/>
      <c r="F290" s="40"/>
      <c r="G290" s="40"/>
      <c r="H290" s="40"/>
      <c r="I290" s="40"/>
      <c r="J290" s="40"/>
      <c r="K290" s="40"/>
      <c r="L290" s="40" t="s">
        <v>220</v>
      </c>
      <c r="M290" s="8"/>
    </row>
    <row r="291" spans="1:13" hidden="1" outlineLevel="1" x14ac:dyDescent="0.25">
      <c r="A291" s="4" t="s">
        <v>385</v>
      </c>
      <c r="B291" s="22" t="s">
        <v>849</v>
      </c>
      <c r="C291" s="29" t="s">
        <v>1056</v>
      </c>
      <c r="D291" s="39">
        <v>13775</v>
      </c>
      <c r="E291" s="40"/>
      <c r="F291" s="40"/>
      <c r="G291" s="40"/>
      <c r="H291" s="40"/>
      <c r="I291" s="40"/>
      <c r="J291" s="40"/>
      <c r="K291" s="40"/>
      <c r="L291" s="40" t="s">
        <v>220</v>
      </c>
      <c r="M291" s="8"/>
    </row>
    <row r="292" spans="1:13" hidden="1" outlineLevel="1" x14ac:dyDescent="0.25">
      <c r="A292" s="4" t="s">
        <v>386</v>
      </c>
      <c r="B292" s="22" t="s">
        <v>850</v>
      </c>
      <c r="C292" s="29" t="s">
        <v>193</v>
      </c>
      <c r="D292" s="39">
        <v>150</v>
      </c>
      <c r="E292" s="40"/>
      <c r="F292" s="40"/>
      <c r="G292" s="40"/>
      <c r="H292" s="40"/>
      <c r="I292" s="40"/>
      <c r="J292" s="40"/>
      <c r="K292" s="40"/>
      <c r="L292" s="40" t="s">
        <v>220</v>
      </c>
      <c r="M292" s="8"/>
    </row>
    <row r="293" spans="1:13" hidden="1" outlineLevel="1" x14ac:dyDescent="0.25">
      <c r="A293" s="4" t="s">
        <v>387</v>
      </c>
      <c r="B293" s="22" t="s">
        <v>851</v>
      </c>
      <c r="C293" s="29" t="s">
        <v>193</v>
      </c>
      <c r="D293" s="39">
        <v>289.34980000000002</v>
      </c>
      <c r="E293" s="40"/>
      <c r="F293" s="40"/>
      <c r="G293" s="40"/>
      <c r="H293" s="40"/>
      <c r="I293" s="40"/>
      <c r="J293" s="40"/>
      <c r="K293" s="40"/>
      <c r="L293" s="40" t="s">
        <v>220</v>
      </c>
      <c r="M293" s="8"/>
    </row>
    <row r="294" spans="1:13" hidden="1" outlineLevel="1" x14ac:dyDescent="0.25">
      <c r="A294" s="4" t="s">
        <v>388</v>
      </c>
      <c r="B294" s="22" t="s">
        <v>852</v>
      </c>
      <c r="C294" s="29" t="s">
        <v>193</v>
      </c>
      <c r="D294" s="39">
        <v>1872.0246033333335</v>
      </c>
      <c r="E294" s="40"/>
      <c r="F294" s="40"/>
      <c r="G294" s="40"/>
      <c r="H294" s="40"/>
      <c r="I294" s="40"/>
      <c r="J294" s="40"/>
      <c r="K294" s="40"/>
      <c r="L294" s="40" t="s">
        <v>220</v>
      </c>
      <c r="M294" s="8"/>
    </row>
    <row r="295" spans="1:13" hidden="1" outlineLevel="1" x14ac:dyDescent="0.25">
      <c r="A295" s="4" t="s">
        <v>389</v>
      </c>
      <c r="B295" s="22" t="s">
        <v>853</v>
      </c>
      <c r="C295" s="33" t="s">
        <v>193</v>
      </c>
      <c r="D295" s="39">
        <v>550</v>
      </c>
      <c r="E295" s="40"/>
      <c r="F295" s="40"/>
      <c r="G295" s="40"/>
      <c r="H295" s="40"/>
      <c r="I295" s="40"/>
      <c r="J295" s="40"/>
      <c r="K295" s="40"/>
      <c r="L295" s="40" t="s">
        <v>220</v>
      </c>
      <c r="M295" s="8"/>
    </row>
    <row r="296" spans="1:13" ht="24" hidden="1" outlineLevel="1" x14ac:dyDescent="0.25">
      <c r="A296" s="4" t="s">
        <v>390</v>
      </c>
      <c r="B296" s="22" t="s">
        <v>673</v>
      </c>
      <c r="C296" s="29" t="s">
        <v>193</v>
      </c>
      <c r="D296" s="39">
        <v>20255.84</v>
      </c>
      <c r="E296" s="40"/>
      <c r="F296" s="40"/>
      <c r="G296" s="40"/>
      <c r="H296" s="40"/>
      <c r="I296" s="40"/>
      <c r="J296" s="40"/>
      <c r="K296" s="40"/>
      <c r="L296" s="40" t="s">
        <v>220</v>
      </c>
      <c r="M296" s="8"/>
    </row>
    <row r="297" spans="1:13" ht="24" hidden="1" outlineLevel="1" x14ac:dyDescent="0.25">
      <c r="A297" s="4" t="s">
        <v>391</v>
      </c>
      <c r="B297" s="22" t="s">
        <v>674</v>
      </c>
      <c r="C297" s="29" t="s">
        <v>193</v>
      </c>
      <c r="D297" s="39">
        <v>4200</v>
      </c>
      <c r="E297" s="40"/>
      <c r="F297" s="40"/>
      <c r="G297" s="40"/>
      <c r="H297" s="40"/>
      <c r="I297" s="40"/>
      <c r="J297" s="40"/>
      <c r="K297" s="40"/>
      <c r="L297" s="40" t="s">
        <v>220</v>
      </c>
      <c r="M297" s="8"/>
    </row>
    <row r="298" spans="1:13" hidden="1" outlineLevel="1" x14ac:dyDescent="0.25">
      <c r="A298" s="4" t="s">
        <v>392</v>
      </c>
      <c r="B298" s="22" t="s">
        <v>675</v>
      </c>
      <c r="C298" s="29" t="s">
        <v>193</v>
      </c>
      <c r="D298" s="39">
        <v>46508.2</v>
      </c>
      <c r="E298" s="40"/>
      <c r="F298" s="40"/>
      <c r="G298" s="40"/>
      <c r="H298" s="40"/>
      <c r="I298" s="40"/>
      <c r="J298" s="40"/>
      <c r="K298" s="40"/>
      <c r="L298" s="40" t="s">
        <v>220</v>
      </c>
      <c r="M298" s="8"/>
    </row>
    <row r="299" spans="1:13" ht="24" hidden="1" outlineLevel="1" x14ac:dyDescent="0.25">
      <c r="A299" s="4" t="s">
        <v>393</v>
      </c>
      <c r="B299" s="22" t="s">
        <v>676</v>
      </c>
      <c r="C299" s="29" t="s">
        <v>193</v>
      </c>
      <c r="D299" s="39">
        <v>3038.3760000000002</v>
      </c>
      <c r="E299" s="40"/>
      <c r="F299" s="40"/>
      <c r="G299" s="40"/>
      <c r="H299" s="40"/>
      <c r="I299" s="40"/>
      <c r="J299" s="40"/>
      <c r="K299" s="40"/>
      <c r="L299" s="40" t="s">
        <v>220</v>
      </c>
      <c r="M299" s="8"/>
    </row>
    <row r="300" spans="1:13" ht="24" hidden="1" outlineLevel="1" x14ac:dyDescent="0.25">
      <c r="A300" s="4" t="s">
        <v>394</v>
      </c>
      <c r="B300" s="22" t="s">
        <v>677</v>
      </c>
      <c r="C300" s="29" t="s">
        <v>193</v>
      </c>
      <c r="D300" s="39">
        <v>27046.15</v>
      </c>
      <c r="E300" s="40"/>
      <c r="F300" s="40"/>
      <c r="G300" s="40"/>
      <c r="H300" s="40"/>
      <c r="I300" s="40"/>
      <c r="J300" s="40"/>
      <c r="K300" s="40"/>
      <c r="L300" s="40" t="s">
        <v>220</v>
      </c>
      <c r="M300" s="8"/>
    </row>
    <row r="301" spans="1:13" ht="24" hidden="1" outlineLevel="1" x14ac:dyDescent="0.25">
      <c r="A301" s="4" t="s">
        <v>395</v>
      </c>
      <c r="B301" s="22" t="s">
        <v>678</v>
      </c>
      <c r="C301" s="29" t="s">
        <v>193</v>
      </c>
      <c r="D301" s="39">
        <v>2234.4</v>
      </c>
      <c r="E301" s="40"/>
      <c r="F301" s="40"/>
      <c r="G301" s="40"/>
      <c r="H301" s="40"/>
      <c r="I301" s="40"/>
      <c r="J301" s="40"/>
      <c r="K301" s="40"/>
      <c r="L301" s="40" t="s">
        <v>220</v>
      </c>
      <c r="M301" s="8"/>
    </row>
    <row r="302" spans="1:13" hidden="1" outlineLevel="1" x14ac:dyDescent="0.25">
      <c r="A302" s="4" t="s">
        <v>396</v>
      </c>
      <c r="B302" s="22" t="s">
        <v>854</v>
      </c>
      <c r="C302" s="29" t="s">
        <v>1057</v>
      </c>
      <c r="D302" s="39">
        <v>60</v>
      </c>
      <c r="E302" s="40"/>
      <c r="F302" s="40"/>
      <c r="G302" s="40"/>
      <c r="H302" s="40"/>
      <c r="I302" s="40"/>
      <c r="J302" s="40"/>
      <c r="K302" s="40"/>
      <c r="L302" s="40" t="s">
        <v>220</v>
      </c>
      <c r="M302" s="8"/>
    </row>
    <row r="303" spans="1:13" hidden="1" outlineLevel="1" x14ac:dyDescent="0.25">
      <c r="A303" s="4" t="s">
        <v>397</v>
      </c>
      <c r="B303" s="22" t="s">
        <v>855</v>
      </c>
      <c r="C303" s="29" t="s">
        <v>1057</v>
      </c>
      <c r="D303" s="39">
        <v>120</v>
      </c>
      <c r="E303" s="40"/>
      <c r="F303" s="40"/>
      <c r="G303" s="40"/>
      <c r="H303" s="40"/>
      <c r="I303" s="40"/>
      <c r="J303" s="40"/>
      <c r="K303" s="40"/>
      <c r="L303" s="40" t="s">
        <v>220</v>
      </c>
      <c r="M303" s="8"/>
    </row>
    <row r="304" spans="1:13" hidden="1" outlineLevel="1" x14ac:dyDescent="0.25">
      <c r="A304" s="4" t="s">
        <v>398</v>
      </c>
      <c r="B304" s="22" t="s">
        <v>856</v>
      </c>
      <c r="C304" s="29" t="s">
        <v>1057</v>
      </c>
      <c r="D304" s="39">
        <v>1068</v>
      </c>
      <c r="E304" s="40"/>
      <c r="F304" s="40"/>
      <c r="G304" s="40"/>
      <c r="H304" s="40"/>
      <c r="I304" s="40"/>
      <c r="J304" s="40"/>
      <c r="K304" s="40"/>
      <c r="L304" s="40" t="s">
        <v>220</v>
      </c>
      <c r="M304" s="8"/>
    </row>
    <row r="305" spans="1:13" hidden="1" outlineLevel="1" x14ac:dyDescent="0.25">
      <c r="A305" s="4" t="s">
        <v>399</v>
      </c>
      <c r="B305" s="22" t="s">
        <v>857</v>
      </c>
      <c r="C305" s="33" t="s">
        <v>1057</v>
      </c>
      <c r="D305" s="39">
        <v>1444.8</v>
      </c>
      <c r="E305" s="40"/>
      <c r="F305" s="40"/>
      <c r="G305" s="40"/>
      <c r="H305" s="40"/>
      <c r="I305" s="40"/>
      <c r="J305" s="40"/>
      <c r="K305" s="40"/>
      <c r="L305" s="40" t="s">
        <v>220</v>
      </c>
      <c r="M305" s="8"/>
    </row>
    <row r="306" spans="1:13" hidden="1" outlineLevel="1" x14ac:dyDescent="0.25">
      <c r="A306" s="4" t="s">
        <v>400</v>
      </c>
      <c r="B306" s="22" t="s">
        <v>858</v>
      </c>
      <c r="C306" s="29" t="s">
        <v>193</v>
      </c>
      <c r="D306" s="39">
        <v>4915</v>
      </c>
      <c r="E306" s="40"/>
      <c r="F306" s="40"/>
      <c r="G306" s="40"/>
      <c r="H306" s="40"/>
      <c r="I306" s="40"/>
      <c r="J306" s="40"/>
      <c r="K306" s="40"/>
      <c r="L306" s="40" t="s">
        <v>220</v>
      </c>
      <c r="M306" s="8"/>
    </row>
    <row r="307" spans="1:13" hidden="1" outlineLevel="1" x14ac:dyDescent="0.25">
      <c r="A307" s="4" t="s">
        <v>401</v>
      </c>
      <c r="B307" s="22" t="s">
        <v>859</v>
      </c>
      <c r="C307" s="29" t="s">
        <v>193</v>
      </c>
      <c r="D307" s="39">
        <v>5998.8</v>
      </c>
      <c r="E307" s="40"/>
      <c r="F307" s="40"/>
      <c r="G307" s="40"/>
      <c r="H307" s="40"/>
      <c r="I307" s="40"/>
      <c r="J307" s="40"/>
      <c r="K307" s="40"/>
      <c r="L307" s="40" t="s">
        <v>220</v>
      </c>
      <c r="M307" s="8"/>
    </row>
    <row r="308" spans="1:13" hidden="1" outlineLevel="1" x14ac:dyDescent="0.25">
      <c r="A308" s="4" t="s">
        <v>402</v>
      </c>
      <c r="B308" s="22" t="s">
        <v>860</v>
      </c>
      <c r="C308" s="29" t="s">
        <v>193</v>
      </c>
      <c r="D308" s="39">
        <v>7752</v>
      </c>
      <c r="E308" s="40"/>
      <c r="F308" s="40"/>
      <c r="G308" s="40"/>
      <c r="H308" s="40"/>
      <c r="I308" s="40"/>
      <c r="J308" s="40"/>
      <c r="K308" s="40"/>
      <c r="L308" s="40" t="s">
        <v>220</v>
      </c>
      <c r="M308" s="8"/>
    </row>
    <row r="309" spans="1:13" hidden="1" outlineLevel="1" x14ac:dyDescent="0.25">
      <c r="A309" s="4" t="s">
        <v>403</v>
      </c>
      <c r="B309" s="22" t="s">
        <v>861</v>
      </c>
      <c r="C309" s="29" t="s">
        <v>193</v>
      </c>
      <c r="D309" s="39">
        <v>5400</v>
      </c>
      <c r="E309" s="40"/>
      <c r="F309" s="40"/>
      <c r="G309" s="40"/>
      <c r="H309" s="40"/>
      <c r="I309" s="40"/>
      <c r="J309" s="40"/>
      <c r="K309" s="40"/>
      <c r="L309" s="40" t="s">
        <v>220</v>
      </c>
      <c r="M309" s="8"/>
    </row>
    <row r="310" spans="1:13" hidden="1" outlineLevel="1" x14ac:dyDescent="0.25">
      <c r="A310" s="4" t="s">
        <v>404</v>
      </c>
      <c r="B310" s="22" t="s">
        <v>862</v>
      </c>
      <c r="C310" s="29" t="s">
        <v>193</v>
      </c>
      <c r="D310" s="39">
        <v>1334.9058920000002</v>
      </c>
      <c r="E310" s="40"/>
      <c r="F310" s="40"/>
      <c r="G310" s="40"/>
      <c r="H310" s="40"/>
      <c r="I310" s="40"/>
      <c r="J310" s="40"/>
      <c r="K310" s="40"/>
      <c r="L310" s="40" t="s">
        <v>220</v>
      </c>
      <c r="M310" s="8"/>
    </row>
    <row r="311" spans="1:13" hidden="1" outlineLevel="1" x14ac:dyDescent="0.25">
      <c r="A311" s="4" t="s">
        <v>405</v>
      </c>
      <c r="B311" s="22" t="s">
        <v>863</v>
      </c>
      <c r="C311" s="29" t="s">
        <v>193</v>
      </c>
      <c r="D311" s="39">
        <v>1615</v>
      </c>
      <c r="E311" s="40"/>
      <c r="F311" s="40"/>
      <c r="G311" s="40"/>
      <c r="H311" s="40"/>
      <c r="I311" s="40"/>
      <c r="J311" s="40"/>
      <c r="K311" s="40"/>
      <c r="L311" s="40" t="s">
        <v>220</v>
      </c>
      <c r="M311" s="8"/>
    </row>
    <row r="312" spans="1:13" hidden="1" outlineLevel="1" x14ac:dyDescent="0.25">
      <c r="A312" s="4" t="s">
        <v>406</v>
      </c>
      <c r="B312" s="22" t="s">
        <v>864</v>
      </c>
      <c r="C312" s="29" t="s">
        <v>193</v>
      </c>
      <c r="D312" s="39">
        <v>623.06566666666674</v>
      </c>
      <c r="E312" s="40"/>
      <c r="F312" s="40"/>
      <c r="G312" s="40"/>
      <c r="H312" s="40"/>
      <c r="I312" s="40"/>
      <c r="J312" s="40"/>
      <c r="K312" s="40"/>
      <c r="L312" s="40" t="s">
        <v>220</v>
      </c>
      <c r="M312" s="8"/>
    </row>
    <row r="313" spans="1:13" hidden="1" outlineLevel="1" x14ac:dyDescent="0.25">
      <c r="A313" s="4" t="s">
        <v>407</v>
      </c>
      <c r="B313" s="22" t="s">
        <v>865</v>
      </c>
      <c r="C313" s="29" t="s">
        <v>193</v>
      </c>
      <c r="D313" s="39">
        <v>200</v>
      </c>
      <c r="E313" s="40"/>
      <c r="F313" s="40"/>
      <c r="G313" s="40"/>
      <c r="H313" s="40"/>
      <c r="I313" s="40"/>
      <c r="J313" s="40"/>
      <c r="K313" s="40"/>
      <c r="L313" s="40" t="s">
        <v>220</v>
      </c>
      <c r="M313" s="8"/>
    </row>
    <row r="314" spans="1:13" hidden="1" outlineLevel="1" x14ac:dyDescent="0.25">
      <c r="A314" s="4" t="s">
        <v>408</v>
      </c>
      <c r="B314" s="22" t="s">
        <v>866</v>
      </c>
      <c r="C314" s="29" t="s">
        <v>193</v>
      </c>
      <c r="D314" s="39">
        <v>200</v>
      </c>
      <c r="E314" s="40"/>
      <c r="F314" s="40"/>
      <c r="G314" s="40"/>
      <c r="H314" s="40"/>
      <c r="I314" s="40"/>
      <c r="J314" s="40"/>
      <c r="K314" s="40"/>
      <c r="L314" s="40" t="s">
        <v>220</v>
      </c>
      <c r="M314" s="8"/>
    </row>
    <row r="315" spans="1:13" hidden="1" outlineLevel="1" x14ac:dyDescent="0.25">
      <c r="A315" s="4" t="s">
        <v>409</v>
      </c>
      <c r="B315" s="22" t="s">
        <v>867</v>
      </c>
      <c r="C315" s="33" t="s">
        <v>193</v>
      </c>
      <c r="D315" s="39">
        <v>490.01260000000002</v>
      </c>
      <c r="E315" s="40"/>
      <c r="F315" s="40"/>
      <c r="G315" s="40"/>
      <c r="H315" s="40"/>
      <c r="I315" s="40"/>
      <c r="J315" s="40"/>
      <c r="K315" s="40"/>
      <c r="L315" s="40" t="s">
        <v>220</v>
      </c>
      <c r="M315" s="8"/>
    </row>
    <row r="316" spans="1:13" hidden="1" outlineLevel="1" x14ac:dyDescent="0.25">
      <c r="A316" s="4" t="s">
        <v>410</v>
      </c>
      <c r="B316" s="22" t="s">
        <v>868</v>
      </c>
      <c r="C316" s="29" t="s">
        <v>193</v>
      </c>
      <c r="D316" s="39">
        <v>650</v>
      </c>
      <c r="E316" s="40"/>
      <c r="F316" s="40"/>
      <c r="G316" s="40"/>
      <c r="H316" s="40"/>
      <c r="I316" s="40"/>
      <c r="J316" s="40"/>
      <c r="K316" s="40"/>
      <c r="L316" s="40" t="s">
        <v>220</v>
      </c>
      <c r="M316" s="8"/>
    </row>
    <row r="317" spans="1:13" hidden="1" outlineLevel="1" x14ac:dyDescent="0.25">
      <c r="A317" s="4" t="s">
        <v>411</v>
      </c>
      <c r="B317" s="22" t="s">
        <v>869</v>
      </c>
      <c r="C317" s="29" t="s">
        <v>193</v>
      </c>
      <c r="D317" s="39">
        <v>361</v>
      </c>
      <c r="E317" s="40"/>
      <c r="F317" s="40"/>
      <c r="G317" s="40"/>
      <c r="H317" s="40"/>
      <c r="I317" s="40"/>
      <c r="J317" s="40"/>
      <c r="K317" s="40"/>
      <c r="L317" s="40" t="s">
        <v>220</v>
      </c>
      <c r="M317" s="8"/>
    </row>
    <row r="318" spans="1:13" hidden="1" outlineLevel="1" x14ac:dyDescent="0.25">
      <c r="A318" s="4" t="s">
        <v>412</v>
      </c>
      <c r="B318" s="22" t="s">
        <v>870</v>
      </c>
      <c r="C318" s="29" t="s">
        <v>193</v>
      </c>
      <c r="D318" s="39">
        <v>253.15060999999997</v>
      </c>
      <c r="E318" s="40"/>
      <c r="F318" s="40"/>
      <c r="G318" s="40"/>
      <c r="H318" s="40"/>
      <c r="I318" s="40"/>
      <c r="J318" s="40"/>
      <c r="K318" s="40"/>
      <c r="L318" s="40" t="s">
        <v>220</v>
      </c>
      <c r="M318" s="8"/>
    </row>
    <row r="319" spans="1:13" hidden="1" outlineLevel="1" x14ac:dyDescent="0.25">
      <c r="A319" s="4" t="s">
        <v>413</v>
      </c>
      <c r="B319" s="22" t="s">
        <v>871</v>
      </c>
      <c r="C319" s="29" t="s">
        <v>193</v>
      </c>
      <c r="D319" s="39">
        <v>343.2</v>
      </c>
      <c r="E319" s="40"/>
      <c r="F319" s="40"/>
      <c r="G319" s="40"/>
      <c r="H319" s="40"/>
      <c r="I319" s="40"/>
      <c r="J319" s="40"/>
      <c r="K319" s="40"/>
      <c r="L319" s="40" t="s">
        <v>220</v>
      </c>
      <c r="M319" s="8"/>
    </row>
    <row r="320" spans="1:13" hidden="1" outlineLevel="1" x14ac:dyDescent="0.25">
      <c r="A320" s="4" t="s">
        <v>414</v>
      </c>
      <c r="B320" s="22" t="s">
        <v>872</v>
      </c>
      <c r="C320" s="29" t="s">
        <v>193</v>
      </c>
      <c r="D320" s="39">
        <v>6595.1173600000002</v>
      </c>
      <c r="E320" s="40"/>
      <c r="F320" s="40"/>
      <c r="G320" s="40"/>
      <c r="H320" s="40"/>
      <c r="I320" s="40"/>
      <c r="J320" s="40"/>
      <c r="K320" s="40"/>
      <c r="L320" s="40" t="s">
        <v>220</v>
      </c>
      <c r="M320" s="8"/>
    </row>
    <row r="321" spans="1:13" hidden="1" outlineLevel="1" x14ac:dyDescent="0.25">
      <c r="A321" s="4" t="s">
        <v>415</v>
      </c>
      <c r="B321" s="22" t="s">
        <v>873</v>
      </c>
      <c r="C321" s="29" t="s">
        <v>193</v>
      </c>
      <c r="D321" s="39">
        <v>3452.7</v>
      </c>
      <c r="E321" s="40"/>
      <c r="F321" s="40"/>
      <c r="G321" s="40"/>
      <c r="H321" s="40"/>
      <c r="I321" s="40"/>
      <c r="J321" s="40"/>
      <c r="K321" s="40"/>
      <c r="L321" s="40" t="s">
        <v>220</v>
      </c>
      <c r="M321" s="8"/>
    </row>
    <row r="322" spans="1:13" hidden="1" outlineLevel="1" x14ac:dyDescent="0.25">
      <c r="A322" s="4" t="s">
        <v>416</v>
      </c>
      <c r="B322" s="22" t="s">
        <v>874</v>
      </c>
      <c r="C322" s="29" t="s">
        <v>193</v>
      </c>
      <c r="D322" s="39">
        <v>2540</v>
      </c>
      <c r="E322" s="40"/>
      <c r="F322" s="40"/>
      <c r="G322" s="40"/>
      <c r="H322" s="40"/>
      <c r="I322" s="40"/>
      <c r="J322" s="40"/>
      <c r="K322" s="40"/>
      <c r="L322" s="40" t="s">
        <v>220</v>
      </c>
      <c r="M322" s="8"/>
    </row>
    <row r="323" spans="1:13" hidden="1" outlineLevel="1" x14ac:dyDescent="0.25">
      <c r="A323" s="4" t="s">
        <v>417</v>
      </c>
      <c r="B323" s="22" t="s">
        <v>875</v>
      </c>
      <c r="C323" s="29" t="s">
        <v>193</v>
      </c>
      <c r="D323" s="39">
        <v>3719.4786200000003</v>
      </c>
      <c r="E323" s="40"/>
      <c r="F323" s="40"/>
      <c r="G323" s="40"/>
      <c r="H323" s="40"/>
      <c r="I323" s="40"/>
      <c r="J323" s="40"/>
      <c r="K323" s="40"/>
      <c r="L323" s="40" t="s">
        <v>220</v>
      </c>
      <c r="M323" s="8"/>
    </row>
    <row r="324" spans="1:13" hidden="1" outlineLevel="1" x14ac:dyDescent="0.25">
      <c r="A324" s="4" t="s">
        <v>418</v>
      </c>
      <c r="B324" s="22" t="s">
        <v>876</v>
      </c>
      <c r="C324" s="29" t="s">
        <v>193</v>
      </c>
      <c r="D324" s="39">
        <v>2442</v>
      </c>
      <c r="E324" s="40"/>
      <c r="F324" s="40"/>
      <c r="G324" s="40"/>
      <c r="H324" s="40"/>
      <c r="I324" s="40"/>
      <c r="J324" s="40"/>
      <c r="K324" s="40"/>
      <c r="L324" s="40" t="s">
        <v>220</v>
      </c>
      <c r="M324" s="8"/>
    </row>
    <row r="325" spans="1:13" hidden="1" outlineLevel="1" x14ac:dyDescent="0.25">
      <c r="A325" s="4" t="s">
        <v>419</v>
      </c>
      <c r="B325" s="22" t="s">
        <v>877</v>
      </c>
      <c r="C325" s="33" t="s">
        <v>193</v>
      </c>
      <c r="D325" s="39">
        <v>2397.7160060000001</v>
      </c>
      <c r="E325" s="40"/>
      <c r="F325" s="40"/>
      <c r="G325" s="40"/>
      <c r="H325" s="40"/>
      <c r="I325" s="40"/>
      <c r="J325" s="40"/>
      <c r="K325" s="40"/>
      <c r="L325" s="40" t="s">
        <v>220</v>
      </c>
      <c r="M325" s="8"/>
    </row>
    <row r="326" spans="1:13" hidden="1" outlineLevel="1" x14ac:dyDescent="0.25">
      <c r="A326" s="4" t="s">
        <v>420</v>
      </c>
      <c r="B326" s="22" t="s">
        <v>878</v>
      </c>
      <c r="C326" s="29" t="s">
        <v>193</v>
      </c>
      <c r="D326" s="39">
        <v>1164.7108000000001</v>
      </c>
      <c r="E326" s="40"/>
      <c r="F326" s="40"/>
      <c r="G326" s="40"/>
      <c r="H326" s="40"/>
      <c r="I326" s="40"/>
      <c r="J326" s="40"/>
      <c r="K326" s="40"/>
      <c r="L326" s="40" t="s">
        <v>220</v>
      </c>
      <c r="M326" s="8"/>
    </row>
    <row r="327" spans="1:13" hidden="1" outlineLevel="1" x14ac:dyDescent="0.25">
      <c r="A327" s="4" t="s">
        <v>421</v>
      </c>
      <c r="B327" s="22" t="s">
        <v>879</v>
      </c>
      <c r="C327" s="29" t="s">
        <v>193</v>
      </c>
      <c r="D327" s="39">
        <v>1000</v>
      </c>
      <c r="E327" s="40"/>
      <c r="F327" s="40"/>
      <c r="G327" s="40"/>
      <c r="H327" s="40"/>
      <c r="I327" s="40"/>
      <c r="J327" s="40"/>
      <c r="K327" s="40"/>
      <c r="L327" s="40" t="s">
        <v>220</v>
      </c>
      <c r="M327" s="8"/>
    </row>
    <row r="328" spans="1:13" hidden="1" outlineLevel="1" x14ac:dyDescent="0.25">
      <c r="A328" s="4" t="s">
        <v>422</v>
      </c>
      <c r="B328" s="22" t="s">
        <v>880</v>
      </c>
      <c r="C328" s="29" t="s">
        <v>193</v>
      </c>
      <c r="D328" s="39">
        <v>497.76425</v>
      </c>
      <c r="E328" s="40"/>
      <c r="F328" s="40"/>
      <c r="G328" s="40"/>
      <c r="H328" s="40"/>
      <c r="I328" s="40"/>
      <c r="J328" s="40"/>
      <c r="K328" s="40"/>
      <c r="L328" s="40" t="s">
        <v>220</v>
      </c>
      <c r="M328" s="8"/>
    </row>
    <row r="329" spans="1:13" hidden="1" outlineLevel="1" x14ac:dyDescent="0.25">
      <c r="A329" s="4" t="s">
        <v>423</v>
      </c>
      <c r="B329" s="22" t="s">
        <v>881</v>
      </c>
      <c r="C329" s="29" t="s">
        <v>193</v>
      </c>
      <c r="D329" s="39">
        <v>3621.88</v>
      </c>
      <c r="E329" s="40"/>
      <c r="F329" s="40"/>
      <c r="G329" s="40"/>
      <c r="H329" s="40"/>
      <c r="I329" s="40"/>
      <c r="J329" s="40"/>
      <c r="K329" s="40"/>
      <c r="L329" s="40" t="s">
        <v>220</v>
      </c>
      <c r="M329" s="8"/>
    </row>
    <row r="330" spans="1:13" hidden="1" outlineLevel="1" x14ac:dyDescent="0.25">
      <c r="A330" s="4" t="s">
        <v>424</v>
      </c>
      <c r="B330" s="22" t="s">
        <v>882</v>
      </c>
      <c r="C330" s="29" t="s">
        <v>193</v>
      </c>
      <c r="D330" s="39">
        <v>3800</v>
      </c>
      <c r="E330" s="40"/>
      <c r="F330" s="40"/>
      <c r="G330" s="40"/>
      <c r="H330" s="40"/>
      <c r="I330" s="40"/>
      <c r="J330" s="40"/>
      <c r="K330" s="40"/>
      <c r="L330" s="40" t="s">
        <v>220</v>
      </c>
      <c r="M330" s="8"/>
    </row>
    <row r="331" spans="1:13" hidden="1" outlineLevel="1" x14ac:dyDescent="0.25">
      <c r="A331" s="4" t="s">
        <v>425</v>
      </c>
      <c r="B331" s="22" t="s">
        <v>883</v>
      </c>
      <c r="C331" s="29" t="s">
        <v>193</v>
      </c>
      <c r="D331" s="39">
        <v>1022</v>
      </c>
      <c r="E331" s="40"/>
      <c r="F331" s="40"/>
      <c r="G331" s="40"/>
      <c r="H331" s="40"/>
      <c r="I331" s="40"/>
      <c r="J331" s="40"/>
      <c r="K331" s="40"/>
      <c r="L331" s="40" t="s">
        <v>220</v>
      </c>
      <c r="M331" s="8"/>
    </row>
    <row r="332" spans="1:13" hidden="1" outlineLevel="1" x14ac:dyDescent="0.25">
      <c r="A332" s="4" t="s">
        <v>426</v>
      </c>
      <c r="B332" s="22" t="s">
        <v>884</v>
      </c>
      <c r="C332" s="29" t="s">
        <v>193</v>
      </c>
      <c r="D332" s="39">
        <v>2500</v>
      </c>
      <c r="E332" s="40"/>
      <c r="F332" s="40"/>
      <c r="G332" s="40"/>
      <c r="H332" s="40"/>
      <c r="I332" s="40"/>
      <c r="J332" s="40"/>
      <c r="K332" s="40"/>
      <c r="L332" s="40" t="s">
        <v>220</v>
      </c>
      <c r="M332" s="8"/>
    </row>
    <row r="333" spans="1:13" ht="24" hidden="1" outlineLevel="1" x14ac:dyDescent="0.25">
      <c r="A333" s="4" t="s">
        <v>427</v>
      </c>
      <c r="B333" s="22" t="s">
        <v>885</v>
      </c>
      <c r="C333" s="29" t="s">
        <v>193</v>
      </c>
      <c r="D333" s="39">
        <v>2169.5593333333336</v>
      </c>
      <c r="E333" s="40"/>
      <c r="F333" s="40"/>
      <c r="G333" s="40"/>
      <c r="H333" s="40"/>
      <c r="I333" s="40"/>
      <c r="J333" s="40"/>
      <c r="K333" s="40"/>
      <c r="L333" s="40" t="s">
        <v>220</v>
      </c>
      <c r="M333" s="8"/>
    </row>
    <row r="334" spans="1:13" ht="24" hidden="1" outlineLevel="1" x14ac:dyDescent="0.25">
      <c r="A334" s="4" t="s">
        <v>428</v>
      </c>
      <c r="B334" s="22" t="s">
        <v>886</v>
      </c>
      <c r="C334" s="29" t="s">
        <v>193</v>
      </c>
      <c r="D334" s="39">
        <v>1300</v>
      </c>
      <c r="E334" s="40"/>
      <c r="F334" s="40"/>
      <c r="G334" s="40"/>
      <c r="H334" s="40"/>
      <c r="I334" s="40"/>
      <c r="J334" s="40"/>
      <c r="K334" s="40"/>
      <c r="L334" s="40" t="s">
        <v>220</v>
      </c>
      <c r="M334" s="8"/>
    </row>
    <row r="335" spans="1:13" hidden="1" outlineLevel="1" x14ac:dyDescent="0.25">
      <c r="A335" s="4" t="s">
        <v>429</v>
      </c>
      <c r="B335" s="22" t="s">
        <v>887</v>
      </c>
      <c r="C335" s="33" t="s">
        <v>193</v>
      </c>
      <c r="D335" s="39">
        <v>557.03560000000004</v>
      </c>
      <c r="E335" s="40"/>
      <c r="F335" s="40"/>
      <c r="G335" s="40"/>
      <c r="H335" s="40"/>
      <c r="I335" s="40"/>
      <c r="J335" s="40"/>
      <c r="K335" s="40"/>
      <c r="L335" s="40" t="s">
        <v>220</v>
      </c>
      <c r="M335" s="8"/>
    </row>
    <row r="336" spans="1:13" hidden="1" outlineLevel="1" x14ac:dyDescent="0.25">
      <c r="A336" s="4" t="s">
        <v>430</v>
      </c>
      <c r="B336" s="22" t="s">
        <v>888</v>
      </c>
      <c r="C336" s="29" t="s">
        <v>193</v>
      </c>
      <c r="D336" s="39">
        <v>1200</v>
      </c>
      <c r="E336" s="40"/>
      <c r="F336" s="40"/>
      <c r="G336" s="40"/>
      <c r="H336" s="40"/>
      <c r="I336" s="40"/>
      <c r="J336" s="40"/>
      <c r="K336" s="40"/>
      <c r="L336" s="40" t="s">
        <v>220</v>
      </c>
      <c r="M336" s="8"/>
    </row>
    <row r="337" spans="1:13" hidden="1" outlineLevel="1" x14ac:dyDescent="0.25">
      <c r="A337" s="4" t="s">
        <v>431</v>
      </c>
      <c r="B337" s="22" t="s">
        <v>889</v>
      </c>
      <c r="C337" s="29" t="s">
        <v>193</v>
      </c>
      <c r="D337" s="39">
        <v>600</v>
      </c>
      <c r="E337" s="40"/>
      <c r="F337" s="40"/>
      <c r="G337" s="40"/>
      <c r="H337" s="40"/>
      <c r="I337" s="40"/>
      <c r="J337" s="40"/>
      <c r="K337" s="40"/>
      <c r="L337" s="40" t="s">
        <v>220</v>
      </c>
      <c r="M337" s="8"/>
    </row>
    <row r="338" spans="1:13" hidden="1" outlineLevel="1" x14ac:dyDescent="0.25">
      <c r="A338" s="4" t="s">
        <v>432</v>
      </c>
      <c r="B338" s="22" t="s">
        <v>890</v>
      </c>
      <c r="C338" s="29" t="s">
        <v>193</v>
      </c>
      <c r="D338" s="39">
        <v>660</v>
      </c>
      <c r="E338" s="40"/>
      <c r="F338" s="40"/>
      <c r="G338" s="40"/>
      <c r="H338" s="40"/>
      <c r="I338" s="40"/>
      <c r="J338" s="40"/>
      <c r="K338" s="40"/>
      <c r="L338" s="40" t="s">
        <v>220</v>
      </c>
      <c r="M338" s="8"/>
    </row>
    <row r="339" spans="1:13" hidden="1" outlineLevel="1" x14ac:dyDescent="0.25">
      <c r="A339" s="4" t="s">
        <v>433</v>
      </c>
      <c r="B339" s="22" t="s">
        <v>891</v>
      </c>
      <c r="C339" s="29" t="s">
        <v>193</v>
      </c>
      <c r="D339" s="39">
        <v>765.6</v>
      </c>
      <c r="E339" s="40"/>
      <c r="F339" s="40"/>
      <c r="G339" s="40"/>
      <c r="H339" s="40"/>
      <c r="I339" s="40"/>
      <c r="J339" s="40"/>
      <c r="K339" s="40"/>
      <c r="L339" s="40" t="s">
        <v>220</v>
      </c>
      <c r="M339" s="8"/>
    </row>
    <row r="340" spans="1:13" hidden="1" outlineLevel="1" x14ac:dyDescent="0.25">
      <c r="A340" s="4" t="s">
        <v>434</v>
      </c>
      <c r="B340" s="22" t="s">
        <v>892</v>
      </c>
      <c r="C340" s="29" t="s">
        <v>193</v>
      </c>
      <c r="D340" s="39">
        <v>1088</v>
      </c>
      <c r="E340" s="40"/>
      <c r="F340" s="40"/>
      <c r="G340" s="40"/>
      <c r="H340" s="40"/>
      <c r="I340" s="40"/>
      <c r="J340" s="40"/>
      <c r="K340" s="40"/>
      <c r="L340" s="40" t="s">
        <v>220</v>
      </c>
      <c r="M340" s="8"/>
    </row>
    <row r="341" spans="1:13" hidden="1" outlineLevel="1" x14ac:dyDescent="0.25">
      <c r="A341" s="4" t="s">
        <v>435</v>
      </c>
      <c r="B341" s="22" t="s">
        <v>893</v>
      </c>
      <c r="C341" s="29" t="s">
        <v>193</v>
      </c>
      <c r="D341" s="39">
        <v>1200</v>
      </c>
      <c r="E341" s="40"/>
      <c r="F341" s="40"/>
      <c r="G341" s="40"/>
      <c r="H341" s="40"/>
      <c r="I341" s="40"/>
      <c r="J341" s="40"/>
      <c r="K341" s="40"/>
      <c r="L341" s="40" t="s">
        <v>220</v>
      </c>
      <c r="M341" s="8"/>
    </row>
    <row r="342" spans="1:13" hidden="1" outlineLevel="1" x14ac:dyDescent="0.25">
      <c r="A342" s="4" t="s">
        <v>436</v>
      </c>
      <c r="B342" s="22" t="s">
        <v>894</v>
      </c>
      <c r="C342" s="29" t="s">
        <v>193</v>
      </c>
      <c r="D342" s="39">
        <v>1099.99</v>
      </c>
      <c r="E342" s="40"/>
      <c r="F342" s="40"/>
      <c r="G342" s="40"/>
      <c r="H342" s="40"/>
      <c r="I342" s="40"/>
      <c r="J342" s="40"/>
      <c r="K342" s="40"/>
      <c r="L342" s="40" t="s">
        <v>220</v>
      </c>
      <c r="M342" s="8"/>
    </row>
    <row r="343" spans="1:13" hidden="1" outlineLevel="1" x14ac:dyDescent="0.25">
      <c r="A343" s="4" t="s">
        <v>437</v>
      </c>
      <c r="B343" s="22" t="s">
        <v>895</v>
      </c>
      <c r="C343" s="29" t="s">
        <v>193</v>
      </c>
      <c r="D343" s="39">
        <v>1099.99</v>
      </c>
      <c r="E343" s="40"/>
      <c r="F343" s="40"/>
      <c r="G343" s="40"/>
      <c r="H343" s="40"/>
      <c r="I343" s="40"/>
      <c r="J343" s="40"/>
      <c r="K343" s="40"/>
      <c r="L343" s="40" t="s">
        <v>220</v>
      </c>
      <c r="M343" s="8"/>
    </row>
    <row r="344" spans="1:13" hidden="1" outlineLevel="1" x14ac:dyDescent="0.25">
      <c r="A344" s="4" t="s">
        <v>438</v>
      </c>
      <c r="B344" s="22" t="s">
        <v>896</v>
      </c>
      <c r="C344" s="33" t="s">
        <v>193</v>
      </c>
      <c r="D344" s="39">
        <v>1009.37</v>
      </c>
      <c r="E344" s="40"/>
      <c r="F344" s="40"/>
      <c r="G344" s="40"/>
      <c r="H344" s="40"/>
      <c r="I344" s="40"/>
      <c r="J344" s="40"/>
      <c r="K344" s="40"/>
      <c r="L344" s="40" t="s">
        <v>220</v>
      </c>
      <c r="M344" s="8"/>
    </row>
    <row r="345" spans="1:13" hidden="1" outlineLevel="1" x14ac:dyDescent="0.25">
      <c r="A345" s="4" t="s">
        <v>439</v>
      </c>
      <c r="B345" s="22" t="s">
        <v>897</v>
      </c>
      <c r="C345" s="29" t="s">
        <v>193</v>
      </c>
      <c r="D345" s="39">
        <v>1062.49</v>
      </c>
      <c r="E345" s="40"/>
      <c r="F345" s="40"/>
      <c r="G345" s="40"/>
      <c r="H345" s="40"/>
      <c r="I345" s="40"/>
      <c r="J345" s="40"/>
      <c r="K345" s="40"/>
      <c r="L345" s="40" t="s">
        <v>220</v>
      </c>
      <c r="M345" s="8"/>
    </row>
    <row r="346" spans="1:13" hidden="1" outlineLevel="1" x14ac:dyDescent="0.25">
      <c r="A346" s="4" t="s">
        <v>440</v>
      </c>
      <c r="B346" s="22" t="s">
        <v>898</v>
      </c>
      <c r="C346" s="29" t="s">
        <v>193</v>
      </c>
      <c r="D346" s="39">
        <v>1062.49</v>
      </c>
      <c r="E346" s="40"/>
      <c r="F346" s="40"/>
      <c r="G346" s="40"/>
      <c r="H346" s="40"/>
      <c r="I346" s="40"/>
      <c r="J346" s="40"/>
      <c r="K346" s="40"/>
      <c r="L346" s="40" t="s">
        <v>220</v>
      </c>
      <c r="M346" s="8"/>
    </row>
    <row r="347" spans="1:13" hidden="1" outlineLevel="1" x14ac:dyDescent="0.25">
      <c r="A347" s="4" t="s">
        <v>441</v>
      </c>
      <c r="B347" s="22" t="s">
        <v>899</v>
      </c>
      <c r="C347" s="29" t="s">
        <v>193</v>
      </c>
      <c r="D347" s="39">
        <v>3557.4319</v>
      </c>
      <c r="E347" s="40"/>
      <c r="F347" s="40"/>
      <c r="G347" s="40"/>
      <c r="H347" s="40"/>
      <c r="I347" s="40"/>
      <c r="J347" s="40"/>
      <c r="K347" s="40"/>
      <c r="L347" s="40" t="s">
        <v>220</v>
      </c>
      <c r="M347" s="8"/>
    </row>
    <row r="348" spans="1:13" hidden="1" outlineLevel="1" x14ac:dyDescent="0.25">
      <c r="A348" s="4" t="s">
        <v>442</v>
      </c>
      <c r="B348" s="22" t="s">
        <v>900</v>
      </c>
      <c r="C348" s="29" t="s">
        <v>193</v>
      </c>
      <c r="D348" s="39">
        <v>4219.5446700000002</v>
      </c>
      <c r="E348" s="40"/>
      <c r="F348" s="40"/>
      <c r="G348" s="40"/>
      <c r="H348" s="40"/>
      <c r="I348" s="40"/>
      <c r="J348" s="40"/>
      <c r="K348" s="40"/>
      <c r="L348" s="40" t="s">
        <v>220</v>
      </c>
      <c r="M348" s="8"/>
    </row>
    <row r="349" spans="1:13" hidden="1" outlineLevel="1" x14ac:dyDescent="0.25">
      <c r="A349" s="4" t="s">
        <v>443</v>
      </c>
      <c r="B349" s="22" t="s">
        <v>901</v>
      </c>
      <c r="C349" s="29" t="s">
        <v>193</v>
      </c>
      <c r="D349" s="39">
        <v>3046.56</v>
      </c>
      <c r="E349" s="40"/>
      <c r="F349" s="40"/>
      <c r="G349" s="40"/>
      <c r="H349" s="40"/>
      <c r="I349" s="40"/>
      <c r="J349" s="40"/>
      <c r="K349" s="40"/>
      <c r="L349" s="40" t="s">
        <v>220</v>
      </c>
      <c r="M349" s="8"/>
    </row>
    <row r="350" spans="1:13" hidden="1" outlineLevel="1" x14ac:dyDescent="0.25">
      <c r="A350" s="4" t="s">
        <v>444</v>
      </c>
      <c r="B350" s="22" t="s">
        <v>902</v>
      </c>
      <c r="C350" s="29" t="s">
        <v>193</v>
      </c>
      <c r="D350" s="39">
        <v>1200</v>
      </c>
      <c r="E350" s="40"/>
      <c r="F350" s="40"/>
      <c r="G350" s="40"/>
      <c r="H350" s="40"/>
      <c r="I350" s="40"/>
      <c r="J350" s="40"/>
      <c r="K350" s="40"/>
      <c r="L350" s="40" t="s">
        <v>220</v>
      </c>
      <c r="M350" s="8"/>
    </row>
    <row r="351" spans="1:13" hidden="1" outlineLevel="1" x14ac:dyDescent="0.25">
      <c r="A351" s="4" t="s">
        <v>445</v>
      </c>
      <c r="B351" s="22" t="s">
        <v>903</v>
      </c>
      <c r="C351" s="29" t="s">
        <v>193</v>
      </c>
      <c r="D351" s="39">
        <v>3000</v>
      </c>
      <c r="E351" s="40"/>
      <c r="F351" s="40"/>
      <c r="G351" s="40"/>
      <c r="H351" s="40"/>
      <c r="I351" s="40"/>
      <c r="J351" s="40"/>
      <c r="K351" s="40"/>
      <c r="L351" s="40" t="s">
        <v>220</v>
      </c>
      <c r="M351" s="8"/>
    </row>
    <row r="352" spans="1:13" hidden="1" outlineLevel="1" x14ac:dyDescent="0.25">
      <c r="A352" s="4" t="s">
        <v>446</v>
      </c>
      <c r="B352" s="22" t="s">
        <v>904</v>
      </c>
      <c r="C352" s="29" t="s">
        <v>193</v>
      </c>
      <c r="D352" s="39">
        <v>2270.4</v>
      </c>
      <c r="E352" s="40"/>
      <c r="F352" s="40"/>
      <c r="G352" s="40"/>
      <c r="H352" s="40"/>
      <c r="I352" s="40"/>
      <c r="J352" s="40"/>
      <c r="K352" s="40"/>
      <c r="L352" s="40" t="s">
        <v>220</v>
      </c>
      <c r="M352" s="8"/>
    </row>
    <row r="353" spans="1:13" hidden="1" outlineLevel="1" x14ac:dyDescent="0.25">
      <c r="A353" s="4" t="s">
        <v>447</v>
      </c>
      <c r="B353" s="22" t="s">
        <v>905</v>
      </c>
      <c r="C353" s="29" t="s">
        <v>193</v>
      </c>
      <c r="D353" s="39">
        <v>1980</v>
      </c>
      <c r="E353" s="40"/>
      <c r="F353" s="40"/>
      <c r="G353" s="40"/>
      <c r="H353" s="40"/>
      <c r="I353" s="40"/>
      <c r="J353" s="40"/>
      <c r="K353" s="40"/>
      <c r="L353" s="40" t="s">
        <v>220</v>
      </c>
      <c r="M353" s="8"/>
    </row>
    <row r="354" spans="1:13" hidden="1" outlineLevel="1" x14ac:dyDescent="0.25">
      <c r="A354" s="4" t="s">
        <v>448</v>
      </c>
      <c r="B354" s="22" t="s">
        <v>906</v>
      </c>
      <c r="C354" s="33" t="s">
        <v>193</v>
      </c>
      <c r="D354" s="39">
        <v>3486.12</v>
      </c>
      <c r="E354" s="40"/>
      <c r="F354" s="40"/>
      <c r="G354" s="40"/>
      <c r="H354" s="40"/>
      <c r="I354" s="40"/>
      <c r="J354" s="40"/>
      <c r="K354" s="40"/>
      <c r="L354" s="40" t="s">
        <v>220</v>
      </c>
      <c r="M354" s="8"/>
    </row>
    <row r="355" spans="1:13" hidden="1" outlineLevel="1" x14ac:dyDescent="0.25">
      <c r="A355" s="4" t="s">
        <v>449</v>
      </c>
      <c r="B355" s="22" t="s">
        <v>907</v>
      </c>
      <c r="C355" s="29" t="s">
        <v>193</v>
      </c>
      <c r="D355" s="39">
        <v>290</v>
      </c>
      <c r="E355" s="40"/>
      <c r="F355" s="40"/>
      <c r="G355" s="40"/>
      <c r="H355" s="40"/>
      <c r="I355" s="40"/>
      <c r="J355" s="40"/>
      <c r="K355" s="40"/>
      <c r="L355" s="40" t="s">
        <v>220</v>
      </c>
      <c r="M355" s="8"/>
    </row>
    <row r="356" spans="1:13" hidden="1" outlineLevel="1" x14ac:dyDescent="0.25">
      <c r="A356" s="4" t="s">
        <v>450</v>
      </c>
      <c r="B356" s="22" t="s">
        <v>908</v>
      </c>
      <c r="C356" s="29" t="s">
        <v>193</v>
      </c>
      <c r="D356" s="39">
        <v>355.2</v>
      </c>
      <c r="E356" s="40"/>
      <c r="F356" s="40"/>
      <c r="G356" s="40"/>
      <c r="H356" s="40"/>
      <c r="I356" s="40"/>
      <c r="J356" s="40"/>
      <c r="K356" s="40"/>
      <c r="L356" s="40" t="s">
        <v>220</v>
      </c>
      <c r="M356" s="8"/>
    </row>
    <row r="357" spans="1:13" hidden="1" outlineLevel="1" x14ac:dyDescent="0.25">
      <c r="A357" s="4" t="s">
        <v>451</v>
      </c>
      <c r="B357" s="22" t="s">
        <v>909</v>
      </c>
      <c r="C357" s="29" t="s">
        <v>193</v>
      </c>
      <c r="D357" s="39">
        <v>500</v>
      </c>
      <c r="E357" s="40"/>
      <c r="F357" s="40"/>
      <c r="G357" s="40"/>
      <c r="H357" s="40"/>
      <c r="I357" s="40"/>
      <c r="J357" s="40"/>
      <c r="K357" s="40"/>
      <c r="L357" s="40" t="s">
        <v>220</v>
      </c>
      <c r="M357" s="8"/>
    </row>
    <row r="358" spans="1:13" hidden="1" outlineLevel="1" x14ac:dyDescent="0.25">
      <c r="A358" s="4" t="s">
        <v>452</v>
      </c>
      <c r="B358" s="22" t="s">
        <v>910</v>
      </c>
      <c r="C358" s="29" t="s">
        <v>193</v>
      </c>
      <c r="D358" s="39">
        <v>435.08533333333332</v>
      </c>
      <c r="E358" s="40"/>
      <c r="F358" s="40"/>
      <c r="G358" s="40"/>
      <c r="H358" s="40"/>
      <c r="I358" s="40"/>
      <c r="J358" s="40"/>
      <c r="K358" s="40"/>
      <c r="L358" s="40" t="s">
        <v>220</v>
      </c>
      <c r="M358" s="8"/>
    </row>
    <row r="359" spans="1:13" hidden="1" outlineLevel="1" x14ac:dyDescent="0.25">
      <c r="A359" s="4" t="s">
        <v>453</v>
      </c>
      <c r="B359" s="22" t="s">
        <v>911</v>
      </c>
      <c r="C359" s="29" t="s">
        <v>193</v>
      </c>
      <c r="D359" s="39">
        <v>528.39850000000001</v>
      </c>
      <c r="E359" s="40"/>
      <c r="F359" s="40"/>
      <c r="G359" s="40"/>
      <c r="H359" s="40"/>
      <c r="I359" s="40"/>
      <c r="J359" s="40"/>
      <c r="K359" s="40"/>
      <c r="L359" s="40" t="s">
        <v>220</v>
      </c>
      <c r="M359" s="8"/>
    </row>
    <row r="360" spans="1:13" hidden="1" outlineLevel="1" x14ac:dyDescent="0.25">
      <c r="A360" s="4" t="s">
        <v>454</v>
      </c>
      <c r="B360" s="22" t="s">
        <v>912</v>
      </c>
      <c r="C360" s="29" t="s">
        <v>193</v>
      </c>
      <c r="D360" s="39">
        <v>650</v>
      </c>
      <c r="E360" s="40"/>
      <c r="F360" s="40"/>
      <c r="G360" s="40"/>
      <c r="H360" s="40"/>
      <c r="I360" s="40"/>
      <c r="J360" s="40"/>
      <c r="K360" s="40"/>
      <c r="L360" s="40" t="s">
        <v>220</v>
      </c>
      <c r="M360" s="8"/>
    </row>
    <row r="361" spans="1:13" hidden="1" outlineLevel="1" x14ac:dyDescent="0.25">
      <c r="A361" s="4" t="s">
        <v>455</v>
      </c>
      <c r="B361" s="22" t="s">
        <v>913</v>
      </c>
      <c r="C361" s="29" t="s">
        <v>193</v>
      </c>
      <c r="D361" s="39">
        <v>845.5</v>
      </c>
      <c r="E361" s="40"/>
      <c r="F361" s="40"/>
      <c r="G361" s="40"/>
      <c r="H361" s="40"/>
      <c r="I361" s="40"/>
      <c r="J361" s="40"/>
      <c r="K361" s="40"/>
      <c r="L361" s="40" t="s">
        <v>220</v>
      </c>
      <c r="M361" s="8"/>
    </row>
    <row r="362" spans="1:13" hidden="1" outlineLevel="1" x14ac:dyDescent="0.25">
      <c r="A362" s="4" t="s">
        <v>456</v>
      </c>
      <c r="B362" s="22" t="s">
        <v>679</v>
      </c>
      <c r="C362" s="29" t="s">
        <v>193</v>
      </c>
      <c r="D362" s="39">
        <v>973.66140000000007</v>
      </c>
      <c r="E362" s="40"/>
      <c r="F362" s="40"/>
      <c r="G362" s="40"/>
      <c r="H362" s="40"/>
      <c r="I362" s="40"/>
      <c r="J362" s="40"/>
      <c r="K362" s="40"/>
      <c r="L362" s="40" t="s">
        <v>220</v>
      </c>
      <c r="M362" s="8"/>
    </row>
    <row r="363" spans="1:13" hidden="1" outlineLevel="1" x14ac:dyDescent="0.25">
      <c r="A363" s="4" t="s">
        <v>457</v>
      </c>
      <c r="B363" s="22" t="s">
        <v>914</v>
      </c>
      <c r="C363" s="29" t="s">
        <v>193</v>
      </c>
      <c r="D363" s="39">
        <v>1558.5027440000001</v>
      </c>
      <c r="E363" s="40"/>
      <c r="F363" s="40"/>
      <c r="G363" s="40"/>
      <c r="H363" s="40"/>
      <c r="I363" s="40"/>
      <c r="J363" s="40"/>
      <c r="K363" s="40"/>
      <c r="L363" s="40" t="s">
        <v>220</v>
      </c>
      <c r="M363" s="8"/>
    </row>
    <row r="364" spans="1:13" hidden="1" outlineLevel="1" x14ac:dyDescent="0.25">
      <c r="A364" s="4" t="s">
        <v>458</v>
      </c>
      <c r="B364" s="22" t="s">
        <v>915</v>
      </c>
      <c r="C364" s="33" t="s">
        <v>193</v>
      </c>
      <c r="D364" s="39">
        <v>2253.44</v>
      </c>
      <c r="E364" s="40"/>
      <c r="F364" s="40"/>
      <c r="G364" s="40"/>
      <c r="H364" s="40"/>
      <c r="I364" s="40"/>
      <c r="J364" s="40"/>
      <c r="K364" s="40"/>
      <c r="L364" s="40" t="s">
        <v>220</v>
      </c>
      <c r="M364" s="8"/>
    </row>
    <row r="365" spans="1:13" hidden="1" outlineLevel="1" x14ac:dyDescent="0.25">
      <c r="A365" s="4" t="s">
        <v>459</v>
      </c>
      <c r="B365" s="22" t="s">
        <v>916</v>
      </c>
      <c r="C365" s="29" t="s">
        <v>193</v>
      </c>
      <c r="D365" s="39">
        <v>3564.521444</v>
      </c>
      <c r="E365" s="40"/>
      <c r="F365" s="40"/>
      <c r="G365" s="40"/>
      <c r="H365" s="40"/>
      <c r="I365" s="40"/>
      <c r="J365" s="40"/>
      <c r="K365" s="40"/>
      <c r="L365" s="40" t="s">
        <v>220</v>
      </c>
      <c r="M365" s="8"/>
    </row>
    <row r="366" spans="1:13" hidden="1" outlineLevel="1" x14ac:dyDescent="0.25">
      <c r="A366" s="4" t="s">
        <v>460</v>
      </c>
      <c r="B366" s="22" t="s">
        <v>917</v>
      </c>
      <c r="C366" s="29" t="s">
        <v>193</v>
      </c>
      <c r="D366" s="39">
        <v>4435.2</v>
      </c>
      <c r="E366" s="40"/>
      <c r="F366" s="40"/>
      <c r="G366" s="40"/>
      <c r="H366" s="40"/>
      <c r="I366" s="40"/>
      <c r="J366" s="40"/>
      <c r="K366" s="40"/>
      <c r="L366" s="40" t="s">
        <v>220</v>
      </c>
      <c r="M366" s="8"/>
    </row>
    <row r="367" spans="1:13" hidden="1" outlineLevel="1" x14ac:dyDescent="0.25">
      <c r="A367" s="4" t="s">
        <v>461</v>
      </c>
      <c r="B367" s="22" t="s">
        <v>918</v>
      </c>
      <c r="C367" s="29" t="s">
        <v>193</v>
      </c>
      <c r="D367" s="39">
        <v>100</v>
      </c>
      <c r="E367" s="40"/>
      <c r="F367" s="40"/>
      <c r="G367" s="40"/>
      <c r="H367" s="40"/>
      <c r="I367" s="40"/>
      <c r="J367" s="40"/>
      <c r="K367" s="40"/>
      <c r="L367" s="40" t="s">
        <v>220</v>
      </c>
      <c r="M367" s="8"/>
    </row>
    <row r="368" spans="1:13" hidden="1" outlineLevel="1" x14ac:dyDescent="0.25">
      <c r="A368" s="4" t="s">
        <v>462</v>
      </c>
      <c r="B368" s="22" t="s">
        <v>919</v>
      </c>
      <c r="C368" s="29" t="s">
        <v>1056</v>
      </c>
      <c r="D368" s="39">
        <v>1466.2691666666667</v>
      </c>
      <c r="E368" s="40"/>
      <c r="F368" s="40"/>
      <c r="G368" s="40"/>
      <c r="H368" s="40"/>
      <c r="I368" s="40"/>
      <c r="J368" s="40"/>
      <c r="K368" s="40"/>
      <c r="L368" s="40" t="s">
        <v>220</v>
      </c>
      <c r="M368" s="8"/>
    </row>
    <row r="369" spans="1:13" hidden="1" outlineLevel="1" x14ac:dyDescent="0.25">
      <c r="A369" s="4" t="s">
        <v>463</v>
      </c>
      <c r="B369" s="22" t="s">
        <v>920</v>
      </c>
      <c r="C369" s="29" t="s">
        <v>193</v>
      </c>
      <c r="D369" s="39">
        <v>550</v>
      </c>
      <c r="E369" s="40"/>
      <c r="F369" s="40"/>
      <c r="G369" s="40"/>
      <c r="H369" s="40"/>
      <c r="I369" s="40"/>
      <c r="J369" s="40"/>
      <c r="K369" s="40"/>
      <c r="L369" s="40" t="s">
        <v>220</v>
      </c>
      <c r="M369" s="8"/>
    </row>
    <row r="370" spans="1:13" hidden="1" outlineLevel="1" x14ac:dyDescent="0.25">
      <c r="A370" s="4" t="s">
        <v>464</v>
      </c>
      <c r="B370" s="22" t="s">
        <v>921</v>
      </c>
      <c r="C370" s="29" t="s">
        <v>193</v>
      </c>
      <c r="D370" s="39">
        <v>1483.2223750000001</v>
      </c>
      <c r="E370" s="40"/>
      <c r="F370" s="40"/>
      <c r="G370" s="40"/>
      <c r="H370" s="40"/>
      <c r="I370" s="40"/>
      <c r="J370" s="40"/>
      <c r="K370" s="40"/>
      <c r="L370" s="40" t="s">
        <v>220</v>
      </c>
      <c r="M370" s="8"/>
    </row>
    <row r="371" spans="1:13" hidden="1" outlineLevel="1" x14ac:dyDescent="0.25">
      <c r="A371" s="4" t="s">
        <v>465</v>
      </c>
      <c r="B371" s="22" t="s">
        <v>922</v>
      </c>
      <c r="C371" s="29" t="s">
        <v>193</v>
      </c>
      <c r="D371" s="39">
        <v>400</v>
      </c>
      <c r="E371" s="40"/>
      <c r="F371" s="40"/>
      <c r="G371" s="40"/>
      <c r="H371" s="40"/>
      <c r="I371" s="40"/>
      <c r="J371" s="40"/>
      <c r="K371" s="40"/>
      <c r="L371" s="40" t="s">
        <v>220</v>
      </c>
      <c r="M371" s="8"/>
    </row>
    <row r="372" spans="1:13" hidden="1" outlineLevel="1" x14ac:dyDescent="0.25">
      <c r="A372" s="4" t="s">
        <v>466</v>
      </c>
      <c r="B372" s="22" t="s">
        <v>923</v>
      </c>
      <c r="C372" s="29" t="s">
        <v>193</v>
      </c>
      <c r="D372" s="39">
        <v>3319.2</v>
      </c>
      <c r="E372" s="40"/>
      <c r="F372" s="40"/>
      <c r="G372" s="40"/>
      <c r="H372" s="40"/>
      <c r="I372" s="40"/>
      <c r="J372" s="40"/>
      <c r="K372" s="40"/>
      <c r="L372" s="40" t="s">
        <v>220</v>
      </c>
      <c r="M372" s="8"/>
    </row>
    <row r="373" spans="1:13" hidden="1" outlineLevel="1" x14ac:dyDescent="0.25">
      <c r="A373" s="4" t="s">
        <v>467</v>
      </c>
      <c r="B373" s="22" t="s">
        <v>924</v>
      </c>
      <c r="C373" s="29" t="s">
        <v>193</v>
      </c>
      <c r="D373" s="39">
        <v>3674.4</v>
      </c>
      <c r="E373" s="40"/>
      <c r="F373" s="40"/>
      <c r="G373" s="40"/>
      <c r="H373" s="40"/>
      <c r="I373" s="40"/>
      <c r="J373" s="40"/>
      <c r="K373" s="40"/>
      <c r="L373" s="40" t="s">
        <v>220</v>
      </c>
      <c r="M373" s="8"/>
    </row>
    <row r="374" spans="1:13" hidden="1" outlineLevel="1" x14ac:dyDescent="0.25">
      <c r="A374" s="4" t="s">
        <v>468</v>
      </c>
      <c r="B374" s="22" t="s">
        <v>925</v>
      </c>
      <c r="C374" s="29" t="s">
        <v>193</v>
      </c>
      <c r="D374" s="39">
        <v>5082</v>
      </c>
      <c r="E374" s="40"/>
      <c r="F374" s="40"/>
      <c r="G374" s="40"/>
      <c r="H374" s="40"/>
      <c r="I374" s="40"/>
      <c r="J374" s="40"/>
      <c r="K374" s="40"/>
      <c r="L374" s="40" t="s">
        <v>220</v>
      </c>
      <c r="M374" s="8"/>
    </row>
    <row r="375" spans="1:13" hidden="1" outlineLevel="1" x14ac:dyDescent="0.25">
      <c r="A375" s="4" t="s">
        <v>469</v>
      </c>
      <c r="B375" s="22" t="s">
        <v>926</v>
      </c>
      <c r="C375" s="29" t="s">
        <v>193</v>
      </c>
      <c r="D375" s="39">
        <v>5400</v>
      </c>
      <c r="E375" s="40"/>
      <c r="F375" s="40"/>
      <c r="G375" s="40"/>
      <c r="H375" s="40"/>
      <c r="I375" s="40"/>
      <c r="J375" s="40"/>
      <c r="K375" s="40"/>
      <c r="L375" s="40" t="s">
        <v>220</v>
      </c>
      <c r="M375" s="8"/>
    </row>
    <row r="376" spans="1:13" hidden="1" outlineLevel="1" x14ac:dyDescent="0.25">
      <c r="A376" s="4" t="s">
        <v>470</v>
      </c>
      <c r="B376" s="22" t="s">
        <v>927</v>
      </c>
      <c r="C376" s="29" t="s">
        <v>1056</v>
      </c>
      <c r="D376" s="39">
        <v>1645.787</v>
      </c>
      <c r="E376" s="40"/>
      <c r="F376" s="40"/>
      <c r="G376" s="40"/>
      <c r="H376" s="40"/>
      <c r="I376" s="40"/>
      <c r="J376" s="40"/>
      <c r="K376" s="40"/>
      <c r="L376" s="40" t="s">
        <v>220</v>
      </c>
      <c r="M376" s="8"/>
    </row>
    <row r="377" spans="1:13" ht="24" hidden="1" outlineLevel="1" x14ac:dyDescent="0.25">
      <c r="A377" s="4" t="s">
        <v>471</v>
      </c>
      <c r="B377" s="22" t="s">
        <v>680</v>
      </c>
      <c r="C377" s="29" t="s">
        <v>193</v>
      </c>
      <c r="D377" s="39">
        <v>38220</v>
      </c>
      <c r="E377" s="40"/>
      <c r="F377" s="40"/>
      <c r="G377" s="40"/>
      <c r="H377" s="40"/>
      <c r="I377" s="40"/>
      <c r="J377" s="40"/>
      <c r="K377" s="40"/>
      <c r="L377" s="40" t="s">
        <v>220</v>
      </c>
      <c r="M377" s="8"/>
    </row>
    <row r="378" spans="1:13" hidden="1" outlineLevel="1" x14ac:dyDescent="0.25">
      <c r="A378" s="4" t="s">
        <v>472</v>
      </c>
      <c r="B378" s="22" t="s">
        <v>928</v>
      </c>
      <c r="C378" s="29" t="s">
        <v>193</v>
      </c>
      <c r="D378" s="39">
        <v>8746.84</v>
      </c>
      <c r="E378" s="40"/>
      <c r="F378" s="40"/>
      <c r="G378" s="40"/>
      <c r="H378" s="40"/>
      <c r="I378" s="40"/>
      <c r="J378" s="40"/>
      <c r="K378" s="40"/>
      <c r="L378" s="40" t="s">
        <v>220</v>
      </c>
      <c r="M378" s="8"/>
    </row>
    <row r="379" spans="1:13" hidden="1" outlineLevel="1" x14ac:dyDescent="0.25">
      <c r="A379" s="4" t="s">
        <v>473</v>
      </c>
      <c r="B379" s="22" t="s">
        <v>929</v>
      </c>
      <c r="C379" s="29" t="s">
        <v>193</v>
      </c>
      <c r="D379" s="39">
        <v>9974.4589940000005</v>
      </c>
      <c r="E379" s="40"/>
      <c r="F379" s="40"/>
      <c r="G379" s="40"/>
      <c r="H379" s="40"/>
      <c r="I379" s="40"/>
      <c r="J379" s="40"/>
      <c r="K379" s="40"/>
      <c r="L379" s="40" t="s">
        <v>220</v>
      </c>
      <c r="M379" s="8"/>
    </row>
    <row r="380" spans="1:13" hidden="1" outlineLevel="1" x14ac:dyDescent="0.25">
      <c r="A380" s="4" t="s">
        <v>474</v>
      </c>
      <c r="B380" s="22" t="s">
        <v>930</v>
      </c>
      <c r="C380" s="33" t="s">
        <v>193</v>
      </c>
      <c r="D380" s="39">
        <v>10933.55</v>
      </c>
      <c r="E380" s="40"/>
      <c r="F380" s="40"/>
      <c r="G380" s="40"/>
      <c r="H380" s="40"/>
      <c r="I380" s="40"/>
      <c r="J380" s="40"/>
      <c r="K380" s="40"/>
      <c r="L380" s="40" t="s">
        <v>220</v>
      </c>
      <c r="M380" s="8"/>
    </row>
    <row r="381" spans="1:13" hidden="1" outlineLevel="1" x14ac:dyDescent="0.25">
      <c r="A381" s="4" t="s">
        <v>475</v>
      </c>
      <c r="B381" s="22" t="s">
        <v>931</v>
      </c>
      <c r="C381" s="29" t="s">
        <v>193</v>
      </c>
      <c r="D381" s="39">
        <v>14866.175300000001</v>
      </c>
      <c r="E381" s="40"/>
      <c r="F381" s="40"/>
      <c r="G381" s="40"/>
      <c r="H381" s="40"/>
      <c r="I381" s="40"/>
      <c r="J381" s="40"/>
      <c r="K381" s="40"/>
      <c r="L381" s="40" t="s">
        <v>220</v>
      </c>
      <c r="M381" s="8"/>
    </row>
    <row r="382" spans="1:13" hidden="1" outlineLevel="1" x14ac:dyDescent="0.25">
      <c r="A382" s="4" t="s">
        <v>476</v>
      </c>
      <c r="B382" s="22" t="s">
        <v>932</v>
      </c>
      <c r="C382" s="29" t="s">
        <v>193</v>
      </c>
      <c r="D382" s="39">
        <v>475.2</v>
      </c>
      <c r="E382" s="40"/>
      <c r="F382" s="40"/>
      <c r="G382" s="40"/>
      <c r="H382" s="40"/>
      <c r="I382" s="40"/>
      <c r="J382" s="40"/>
      <c r="K382" s="40"/>
      <c r="L382" s="40" t="s">
        <v>220</v>
      </c>
      <c r="M382" s="8"/>
    </row>
    <row r="383" spans="1:13" hidden="1" outlineLevel="1" x14ac:dyDescent="0.25">
      <c r="A383" s="4" t="s">
        <v>477</v>
      </c>
      <c r="B383" s="22" t="s">
        <v>933</v>
      </c>
      <c r="C383" s="29" t="s">
        <v>193</v>
      </c>
      <c r="D383" s="39">
        <v>261.60000000000002</v>
      </c>
      <c r="E383" s="40"/>
      <c r="F383" s="40"/>
      <c r="G383" s="40"/>
      <c r="H383" s="40"/>
      <c r="I383" s="40"/>
      <c r="J383" s="40"/>
      <c r="K383" s="40"/>
      <c r="L383" s="40" t="s">
        <v>220</v>
      </c>
      <c r="M383" s="8"/>
    </row>
    <row r="384" spans="1:13" hidden="1" outlineLevel="1" x14ac:dyDescent="0.25">
      <c r="A384" s="4" t="s">
        <v>478</v>
      </c>
      <c r="B384" s="22" t="s">
        <v>934</v>
      </c>
      <c r="C384" s="29" t="s">
        <v>193</v>
      </c>
      <c r="D384" s="39">
        <v>324</v>
      </c>
      <c r="E384" s="40"/>
      <c r="F384" s="40"/>
      <c r="G384" s="40"/>
      <c r="H384" s="40"/>
      <c r="I384" s="40"/>
      <c r="J384" s="40"/>
      <c r="K384" s="40"/>
      <c r="L384" s="40" t="s">
        <v>220</v>
      </c>
      <c r="M384" s="8"/>
    </row>
    <row r="385" spans="1:13" hidden="1" outlineLevel="1" x14ac:dyDescent="0.25">
      <c r="A385" s="4" t="s">
        <v>479</v>
      </c>
      <c r="B385" s="22" t="s">
        <v>935</v>
      </c>
      <c r="C385" s="29" t="s">
        <v>193</v>
      </c>
      <c r="D385" s="39">
        <v>9600</v>
      </c>
      <c r="E385" s="40"/>
      <c r="F385" s="40"/>
      <c r="G385" s="40"/>
      <c r="H385" s="40"/>
      <c r="I385" s="40"/>
      <c r="J385" s="40"/>
      <c r="K385" s="40"/>
      <c r="L385" s="40" t="s">
        <v>220</v>
      </c>
      <c r="M385" s="8"/>
    </row>
    <row r="386" spans="1:13" hidden="1" outlineLevel="1" x14ac:dyDescent="0.25">
      <c r="A386" s="4" t="s">
        <v>1058</v>
      </c>
      <c r="B386" s="22" t="s">
        <v>936</v>
      </c>
      <c r="C386" s="29" t="s">
        <v>1057</v>
      </c>
      <c r="D386" s="39">
        <v>393.11133333333328</v>
      </c>
      <c r="E386" s="40"/>
      <c r="F386" s="40"/>
      <c r="G386" s="40"/>
      <c r="H386" s="40"/>
      <c r="I386" s="40"/>
      <c r="J386" s="40"/>
      <c r="K386" s="40"/>
      <c r="L386" s="40" t="s">
        <v>220</v>
      </c>
      <c r="M386" s="8"/>
    </row>
    <row r="387" spans="1:13" hidden="1" outlineLevel="1" x14ac:dyDescent="0.25">
      <c r="A387" s="4" t="s">
        <v>1059</v>
      </c>
      <c r="B387" s="22" t="s">
        <v>937</v>
      </c>
      <c r="C387" s="29" t="s">
        <v>1057</v>
      </c>
      <c r="D387" s="39">
        <v>341.56906666666663</v>
      </c>
      <c r="E387" s="40"/>
      <c r="F387" s="40"/>
      <c r="G387" s="40"/>
      <c r="H387" s="40"/>
      <c r="I387" s="40"/>
      <c r="J387" s="40"/>
      <c r="K387" s="40"/>
      <c r="L387" s="40" t="s">
        <v>220</v>
      </c>
      <c r="M387" s="8"/>
    </row>
    <row r="388" spans="1:13" hidden="1" outlineLevel="1" x14ac:dyDescent="0.25">
      <c r="A388" s="4" t="s">
        <v>1060</v>
      </c>
      <c r="B388" s="22" t="s">
        <v>938</v>
      </c>
      <c r="C388" s="33" t="s">
        <v>1057</v>
      </c>
      <c r="D388" s="39">
        <v>470.25</v>
      </c>
      <c r="E388" s="40"/>
      <c r="F388" s="40"/>
      <c r="G388" s="40"/>
      <c r="H388" s="40"/>
      <c r="I388" s="40"/>
      <c r="J388" s="40"/>
      <c r="K388" s="40"/>
      <c r="L388" s="40" t="s">
        <v>220</v>
      </c>
      <c r="M388" s="8"/>
    </row>
    <row r="389" spans="1:13" hidden="1" outlineLevel="1" x14ac:dyDescent="0.25">
      <c r="A389" s="4" t="s">
        <v>1061</v>
      </c>
      <c r="B389" s="22" t="s">
        <v>939</v>
      </c>
      <c r="C389" s="29" t="s">
        <v>193</v>
      </c>
      <c r="D389" s="39">
        <v>1558.5027440000001</v>
      </c>
      <c r="E389" s="40"/>
      <c r="F389" s="40"/>
      <c r="G389" s="40"/>
      <c r="H389" s="40"/>
      <c r="I389" s="40"/>
      <c r="J389" s="40"/>
      <c r="K389" s="40"/>
      <c r="L389" s="40" t="s">
        <v>220</v>
      </c>
      <c r="M389" s="8"/>
    </row>
    <row r="390" spans="1:13" hidden="1" outlineLevel="1" x14ac:dyDescent="0.25">
      <c r="A390" s="4" t="s">
        <v>1062</v>
      </c>
      <c r="B390" s="22" t="s">
        <v>940</v>
      </c>
      <c r="C390" s="29" t="s">
        <v>193</v>
      </c>
      <c r="D390" s="39">
        <v>1710.72</v>
      </c>
      <c r="E390" s="40"/>
      <c r="F390" s="40"/>
      <c r="G390" s="40"/>
      <c r="H390" s="40"/>
      <c r="I390" s="40"/>
      <c r="J390" s="40"/>
      <c r="K390" s="40"/>
      <c r="L390" s="40" t="s">
        <v>220</v>
      </c>
      <c r="M390" s="8"/>
    </row>
    <row r="391" spans="1:13" hidden="1" outlineLevel="1" x14ac:dyDescent="0.25">
      <c r="A391" s="4" t="s">
        <v>1063</v>
      </c>
      <c r="B391" s="22" t="s">
        <v>941</v>
      </c>
      <c r="C391" s="29" t="s">
        <v>193</v>
      </c>
      <c r="D391" s="39">
        <v>2500</v>
      </c>
      <c r="E391" s="40"/>
      <c r="F391" s="40"/>
      <c r="G391" s="40"/>
      <c r="H391" s="40"/>
      <c r="I391" s="40"/>
      <c r="J391" s="40"/>
      <c r="K391" s="40"/>
      <c r="L391" s="40" t="s">
        <v>220</v>
      </c>
      <c r="M391" s="8"/>
    </row>
    <row r="392" spans="1:13" hidden="1" outlineLevel="1" x14ac:dyDescent="0.25">
      <c r="A392" s="4" t="s">
        <v>1064</v>
      </c>
      <c r="B392" s="22" t="s">
        <v>942</v>
      </c>
      <c r="C392" s="29" t="s">
        <v>193</v>
      </c>
      <c r="D392" s="39">
        <v>1726.35</v>
      </c>
      <c r="E392" s="40"/>
      <c r="F392" s="40"/>
      <c r="G392" s="40"/>
      <c r="H392" s="40"/>
      <c r="I392" s="40"/>
      <c r="J392" s="40"/>
      <c r="K392" s="40"/>
      <c r="L392" s="40" t="s">
        <v>220</v>
      </c>
      <c r="M392" s="8"/>
    </row>
    <row r="393" spans="1:13" ht="24" hidden="1" outlineLevel="1" x14ac:dyDescent="0.25">
      <c r="A393" s="4" t="s">
        <v>1065</v>
      </c>
      <c r="B393" s="22" t="s">
        <v>682</v>
      </c>
      <c r="C393" s="29" t="s">
        <v>193</v>
      </c>
      <c r="D393" s="39">
        <v>44320</v>
      </c>
      <c r="E393" s="40"/>
      <c r="F393" s="40"/>
      <c r="G393" s="40"/>
      <c r="H393" s="40"/>
      <c r="I393" s="40"/>
      <c r="J393" s="40"/>
      <c r="K393" s="40"/>
      <c r="L393" s="40" t="s">
        <v>220</v>
      </c>
      <c r="M393" s="8"/>
    </row>
    <row r="394" spans="1:13" hidden="1" outlineLevel="1" x14ac:dyDescent="0.25">
      <c r="A394" s="4" t="s">
        <v>1066</v>
      </c>
      <c r="B394" s="22" t="s">
        <v>943</v>
      </c>
      <c r="C394" s="29" t="s">
        <v>193</v>
      </c>
      <c r="D394" s="39">
        <v>237.6</v>
      </c>
      <c r="E394" s="40"/>
      <c r="F394" s="40"/>
      <c r="G394" s="40"/>
      <c r="H394" s="40"/>
      <c r="I394" s="40"/>
      <c r="J394" s="40"/>
      <c r="K394" s="40"/>
      <c r="L394" s="40" t="s">
        <v>220</v>
      </c>
      <c r="M394" s="8"/>
    </row>
    <row r="395" spans="1:13" hidden="1" outlineLevel="1" x14ac:dyDescent="0.25">
      <c r="A395" s="4" t="s">
        <v>1067</v>
      </c>
      <c r="B395" s="22" t="s">
        <v>944</v>
      </c>
      <c r="C395" s="29" t="s">
        <v>193</v>
      </c>
      <c r="D395" s="39">
        <v>324</v>
      </c>
      <c r="E395" s="40"/>
      <c r="F395" s="40"/>
      <c r="G395" s="40"/>
      <c r="H395" s="40"/>
      <c r="I395" s="40"/>
      <c r="J395" s="40"/>
      <c r="K395" s="40"/>
      <c r="L395" s="40" t="s">
        <v>220</v>
      </c>
      <c r="M395" s="8"/>
    </row>
    <row r="396" spans="1:13" hidden="1" outlineLevel="1" x14ac:dyDescent="0.25">
      <c r="A396" s="4" t="s">
        <v>1068</v>
      </c>
      <c r="B396" s="22" t="s">
        <v>945</v>
      </c>
      <c r="C396" s="29" t="s">
        <v>1057</v>
      </c>
      <c r="D396" s="39">
        <v>38</v>
      </c>
      <c r="E396" s="40"/>
      <c r="F396" s="40"/>
      <c r="G396" s="40"/>
      <c r="H396" s="40"/>
      <c r="I396" s="40"/>
      <c r="J396" s="40"/>
      <c r="K396" s="40"/>
      <c r="L396" s="40" t="s">
        <v>220</v>
      </c>
      <c r="M396" s="8"/>
    </row>
    <row r="397" spans="1:13" hidden="1" outlineLevel="1" x14ac:dyDescent="0.25">
      <c r="A397" s="4" t="s">
        <v>1069</v>
      </c>
      <c r="B397" s="22" t="s">
        <v>946</v>
      </c>
      <c r="C397" s="29" t="s">
        <v>1057</v>
      </c>
      <c r="D397" s="39">
        <v>50</v>
      </c>
      <c r="E397" s="40"/>
      <c r="F397" s="40"/>
      <c r="G397" s="40"/>
      <c r="H397" s="40"/>
      <c r="I397" s="40"/>
      <c r="J397" s="40"/>
      <c r="K397" s="40"/>
      <c r="L397" s="40" t="s">
        <v>220</v>
      </c>
      <c r="M397" s="8"/>
    </row>
    <row r="398" spans="1:13" hidden="1" outlineLevel="1" x14ac:dyDescent="0.25">
      <c r="A398" s="4" t="s">
        <v>1070</v>
      </c>
      <c r="B398" s="22" t="s">
        <v>947</v>
      </c>
      <c r="C398" s="33" t="s">
        <v>1057</v>
      </c>
      <c r="D398" s="39">
        <v>65</v>
      </c>
      <c r="E398" s="40"/>
      <c r="F398" s="40"/>
      <c r="G398" s="40"/>
      <c r="H398" s="40"/>
      <c r="I398" s="40"/>
      <c r="J398" s="40"/>
      <c r="K398" s="40"/>
      <c r="L398" s="40" t="s">
        <v>220</v>
      </c>
      <c r="M398" s="8"/>
    </row>
    <row r="399" spans="1:13" hidden="1" outlineLevel="1" x14ac:dyDescent="0.25">
      <c r="A399" s="4" t="s">
        <v>1071</v>
      </c>
      <c r="B399" s="22" t="s">
        <v>948</v>
      </c>
      <c r="C399" s="29" t="s">
        <v>1057</v>
      </c>
      <c r="D399" s="39">
        <v>52</v>
      </c>
      <c r="E399" s="40"/>
      <c r="F399" s="40"/>
      <c r="G399" s="40"/>
      <c r="H399" s="40"/>
      <c r="I399" s="40"/>
      <c r="J399" s="40"/>
      <c r="K399" s="40"/>
      <c r="L399" s="40" t="s">
        <v>220</v>
      </c>
      <c r="M399" s="8"/>
    </row>
    <row r="400" spans="1:13" hidden="1" outlineLevel="1" x14ac:dyDescent="0.25">
      <c r="A400" s="4" t="s">
        <v>1072</v>
      </c>
      <c r="B400" s="22" t="s">
        <v>949</v>
      </c>
      <c r="C400" s="29" t="s">
        <v>1057</v>
      </c>
      <c r="D400" s="39">
        <v>65</v>
      </c>
      <c r="E400" s="40"/>
      <c r="F400" s="40"/>
      <c r="G400" s="40"/>
      <c r="H400" s="40"/>
      <c r="I400" s="40"/>
      <c r="J400" s="40"/>
      <c r="K400" s="40"/>
      <c r="L400" s="40" t="s">
        <v>220</v>
      </c>
      <c r="M400" s="8"/>
    </row>
    <row r="401" spans="1:13" hidden="1" outlineLevel="1" x14ac:dyDescent="0.25">
      <c r="A401" s="4" t="s">
        <v>1073</v>
      </c>
      <c r="B401" s="22" t="s">
        <v>950</v>
      </c>
      <c r="C401" s="29" t="s">
        <v>1057</v>
      </c>
      <c r="D401" s="39">
        <v>98.4</v>
      </c>
      <c r="E401" s="40"/>
      <c r="F401" s="40"/>
      <c r="G401" s="40"/>
      <c r="H401" s="40"/>
      <c r="I401" s="40"/>
      <c r="J401" s="40"/>
      <c r="K401" s="40"/>
      <c r="L401" s="40" t="s">
        <v>220</v>
      </c>
      <c r="M401" s="8"/>
    </row>
    <row r="402" spans="1:13" hidden="1" outlineLevel="1" x14ac:dyDescent="0.25">
      <c r="A402" s="4" t="s">
        <v>1074</v>
      </c>
      <c r="B402" s="22" t="s">
        <v>951</v>
      </c>
      <c r="C402" s="29" t="s">
        <v>193</v>
      </c>
      <c r="D402" s="39">
        <v>777.48</v>
      </c>
      <c r="E402" s="40"/>
      <c r="F402" s="40"/>
      <c r="G402" s="40"/>
      <c r="H402" s="40"/>
      <c r="I402" s="40"/>
      <c r="J402" s="40"/>
      <c r="K402" s="40"/>
      <c r="L402" s="40" t="s">
        <v>220</v>
      </c>
      <c r="M402" s="8"/>
    </row>
    <row r="403" spans="1:13" hidden="1" outlineLevel="1" x14ac:dyDescent="0.25">
      <c r="A403" s="4" t="s">
        <v>1075</v>
      </c>
      <c r="B403" s="22" t="s">
        <v>952</v>
      </c>
      <c r="C403" s="29" t="s">
        <v>193</v>
      </c>
      <c r="D403" s="39">
        <v>2393.8720000000003</v>
      </c>
      <c r="E403" s="40"/>
      <c r="F403" s="40"/>
      <c r="G403" s="40"/>
      <c r="H403" s="40"/>
      <c r="I403" s="40"/>
      <c r="J403" s="40"/>
      <c r="K403" s="40"/>
      <c r="L403" s="40" t="s">
        <v>220</v>
      </c>
      <c r="M403" s="8"/>
    </row>
    <row r="404" spans="1:13" hidden="1" outlineLevel="1" x14ac:dyDescent="0.25">
      <c r="A404" s="4" t="s">
        <v>1076</v>
      </c>
      <c r="B404" s="22" t="s">
        <v>953</v>
      </c>
      <c r="C404" s="29" t="s">
        <v>193</v>
      </c>
      <c r="D404" s="39">
        <v>2683.8987999999999</v>
      </c>
      <c r="E404" s="40"/>
      <c r="F404" s="40"/>
      <c r="G404" s="40"/>
      <c r="H404" s="40"/>
      <c r="I404" s="40"/>
      <c r="J404" s="40"/>
      <c r="K404" s="40"/>
      <c r="L404" s="40" t="s">
        <v>220</v>
      </c>
      <c r="M404" s="8"/>
    </row>
    <row r="405" spans="1:13" hidden="1" outlineLevel="1" x14ac:dyDescent="0.25">
      <c r="A405" s="4" t="s">
        <v>1077</v>
      </c>
      <c r="B405" s="22" t="s">
        <v>954</v>
      </c>
      <c r="C405" s="29" t="s">
        <v>193</v>
      </c>
      <c r="D405" s="39">
        <v>1320</v>
      </c>
      <c r="E405" s="40"/>
      <c r="F405" s="40"/>
      <c r="G405" s="40"/>
      <c r="H405" s="40"/>
      <c r="I405" s="40"/>
      <c r="J405" s="40"/>
      <c r="K405" s="40"/>
      <c r="L405" s="40" t="s">
        <v>220</v>
      </c>
      <c r="M405" s="8"/>
    </row>
    <row r="406" spans="1:13" hidden="1" outlineLevel="1" x14ac:dyDescent="0.25">
      <c r="A406" s="4" t="s">
        <v>1078</v>
      </c>
      <c r="B406" s="22" t="s">
        <v>955</v>
      </c>
      <c r="C406" s="29" t="s">
        <v>193</v>
      </c>
      <c r="D406" s="39">
        <v>1616.74</v>
      </c>
      <c r="E406" s="40"/>
      <c r="F406" s="40"/>
      <c r="G406" s="40"/>
      <c r="H406" s="40"/>
      <c r="I406" s="40"/>
      <c r="J406" s="40"/>
      <c r="K406" s="40"/>
      <c r="L406" s="40" t="s">
        <v>220</v>
      </c>
      <c r="M406" s="8"/>
    </row>
    <row r="407" spans="1:13" hidden="1" outlineLevel="1" x14ac:dyDescent="0.25">
      <c r="A407" s="4" t="s">
        <v>1079</v>
      </c>
      <c r="B407" s="22" t="s">
        <v>956</v>
      </c>
      <c r="C407" s="29" t="s">
        <v>193</v>
      </c>
      <c r="D407" s="39">
        <v>1626</v>
      </c>
      <c r="E407" s="40"/>
      <c r="F407" s="40"/>
      <c r="G407" s="40"/>
      <c r="H407" s="40"/>
      <c r="I407" s="40"/>
      <c r="J407" s="40"/>
      <c r="K407" s="40"/>
      <c r="L407" s="40" t="s">
        <v>220</v>
      </c>
      <c r="M407" s="8"/>
    </row>
    <row r="408" spans="1:13" hidden="1" outlineLevel="1" x14ac:dyDescent="0.25">
      <c r="A408" s="4" t="s">
        <v>1080</v>
      </c>
      <c r="B408" s="22" t="s">
        <v>957</v>
      </c>
      <c r="C408" s="33" t="s">
        <v>193</v>
      </c>
      <c r="D408" s="39">
        <v>3024.1969119999999</v>
      </c>
      <c r="E408" s="40"/>
      <c r="F408" s="40"/>
      <c r="G408" s="40"/>
      <c r="H408" s="40"/>
      <c r="I408" s="40"/>
      <c r="J408" s="40"/>
      <c r="K408" s="40"/>
      <c r="L408" s="40" t="s">
        <v>220</v>
      </c>
      <c r="M408" s="8"/>
    </row>
    <row r="409" spans="1:13" hidden="1" outlineLevel="1" x14ac:dyDescent="0.25">
      <c r="A409" s="4" t="s">
        <v>1081</v>
      </c>
      <c r="B409" s="22" t="s">
        <v>958</v>
      </c>
      <c r="C409" s="29" t="s">
        <v>193</v>
      </c>
      <c r="D409" s="39">
        <v>1626</v>
      </c>
      <c r="E409" s="40"/>
      <c r="F409" s="40"/>
      <c r="G409" s="40"/>
      <c r="H409" s="40"/>
      <c r="I409" s="40"/>
      <c r="J409" s="40"/>
      <c r="K409" s="40"/>
      <c r="L409" s="40" t="s">
        <v>220</v>
      </c>
      <c r="M409" s="8"/>
    </row>
    <row r="410" spans="1:13" hidden="1" outlineLevel="1" x14ac:dyDescent="0.25">
      <c r="A410" s="4" t="s">
        <v>1082</v>
      </c>
      <c r="B410" s="22" t="s">
        <v>959</v>
      </c>
      <c r="C410" s="29" t="s">
        <v>193</v>
      </c>
      <c r="D410" s="39">
        <v>2515.8674000000001</v>
      </c>
      <c r="E410" s="40"/>
      <c r="F410" s="40"/>
      <c r="G410" s="40"/>
      <c r="H410" s="40"/>
      <c r="I410" s="40"/>
      <c r="J410" s="40"/>
      <c r="K410" s="40"/>
      <c r="L410" s="40" t="s">
        <v>220</v>
      </c>
      <c r="M410" s="8"/>
    </row>
    <row r="411" spans="1:13" hidden="1" outlineLevel="1" x14ac:dyDescent="0.25">
      <c r="A411" s="4" t="s">
        <v>1083</v>
      </c>
      <c r="B411" s="22" t="s">
        <v>960</v>
      </c>
      <c r="C411" s="29" t="s">
        <v>193</v>
      </c>
      <c r="D411" s="39">
        <v>1452</v>
      </c>
      <c r="E411" s="40"/>
      <c r="F411" s="40"/>
      <c r="G411" s="40"/>
      <c r="H411" s="40"/>
      <c r="I411" s="40"/>
      <c r="J411" s="40"/>
      <c r="K411" s="40"/>
      <c r="L411" s="40" t="s">
        <v>220</v>
      </c>
      <c r="M411" s="8"/>
    </row>
    <row r="412" spans="1:13" hidden="1" outlineLevel="1" x14ac:dyDescent="0.25">
      <c r="A412" s="4" t="s">
        <v>1084</v>
      </c>
      <c r="B412" s="22" t="s">
        <v>961</v>
      </c>
      <c r="C412" s="29" t="s">
        <v>193</v>
      </c>
      <c r="D412" s="39">
        <v>1584</v>
      </c>
      <c r="E412" s="40"/>
      <c r="F412" s="40"/>
      <c r="G412" s="40"/>
      <c r="H412" s="40"/>
      <c r="I412" s="40"/>
      <c r="J412" s="40"/>
      <c r="K412" s="40"/>
      <c r="L412" s="40" t="s">
        <v>220</v>
      </c>
      <c r="M412" s="8"/>
    </row>
    <row r="413" spans="1:13" hidden="1" outlineLevel="1" x14ac:dyDescent="0.25">
      <c r="A413" s="4" t="s">
        <v>1085</v>
      </c>
      <c r="B413" s="22" t="s">
        <v>962</v>
      </c>
      <c r="C413" s="29" t="s">
        <v>193</v>
      </c>
      <c r="D413" s="39">
        <v>4000</v>
      </c>
      <c r="E413" s="40"/>
      <c r="F413" s="40"/>
      <c r="G413" s="40"/>
      <c r="H413" s="40"/>
      <c r="I413" s="40"/>
      <c r="J413" s="40"/>
      <c r="K413" s="40"/>
      <c r="L413" s="40" t="s">
        <v>220</v>
      </c>
      <c r="M413" s="8"/>
    </row>
    <row r="414" spans="1:13" hidden="1" outlineLevel="1" x14ac:dyDescent="0.25">
      <c r="A414" s="4" t="s">
        <v>1086</v>
      </c>
      <c r="B414" s="22" t="s">
        <v>963</v>
      </c>
      <c r="C414" s="29" t="s">
        <v>193</v>
      </c>
      <c r="D414" s="39">
        <v>4500</v>
      </c>
      <c r="E414" s="40"/>
      <c r="F414" s="40"/>
      <c r="G414" s="40"/>
      <c r="H414" s="40"/>
      <c r="I414" s="40"/>
      <c r="J414" s="40"/>
      <c r="K414" s="40"/>
      <c r="L414" s="40" t="s">
        <v>220</v>
      </c>
      <c r="M414" s="8"/>
    </row>
    <row r="415" spans="1:13" hidden="1" outlineLevel="1" x14ac:dyDescent="0.25">
      <c r="A415" s="4" t="s">
        <v>1087</v>
      </c>
      <c r="B415" s="22" t="s">
        <v>964</v>
      </c>
      <c r="C415" s="29" t="s">
        <v>193</v>
      </c>
      <c r="D415" s="39">
        <v>1500</v>
      </c>
      <c r="E415" s="40"/>
      <c r="F415" s="40"/>
      <c r="G415" s="40"/>
      <c r="H415" s="40"/>
      <c r="I415" s="40"/>
      <c r="J415" s="40"/>
      <c r="K415" s="40"/>
      <c r="L415" s="40" t="s">
        <v>220</v>
      </c>
      <c r="M415" s="8"/>
    </row>
    <row r="416" spans="1:13" hidden="1" outlineLevel="1" x14ac:dyDescent="0.25">
      <c r="A416" s="4" t="s">
        <v>1088</v>
      </c>
      <c r="B416" s="22" t="s">
        <v>965</v>
      </c>
      <c r="C416" s="29" t="s">
        <v>193</v>
      </c>
      <c r="D416" s="39">
        <v>3560.1134969999998</v>
      </c>
      <c r="E416" s="40"/>
      <c r="F416" s="40"/>
      <c r="G416" s="40"/>
      <c r="H416" s="40"/>
      <c r="I416" s="40"/>
      <c r="J416" s="40"/>
      <c r="K416" s="40"/>
      <c r="L416" s="40" t="s">
        <v>220</v>
      </c>
      <c r="M416" s="8"/>
    </row>
    <row r="417" spans="1:13" hidden="1" outlineLevel="1" x14ac:dyDescent="0.25">
      <c r="A417" s="4" t="s">
        <v>1089</v>
      </c>
      <c r="B417" s="22" t="s">
        <v>966</v>
      </c>
      <c r="C417" s="29" t="s">
        <v>193</v>
      </c>
      <c r="D417" s="39">
        <v>4480</v>
      </c>
      <c r="E417" s="40"/>
      <c r="F417" s="40"/>
      <c r="G417" s="40"/>
      <c r="H417" s="40"/>
      <c r="I417" s="40"/>
      <c r="J417" s="40"/>
      <c r="K417" s="40"/>
      <c r="L417" s="40" t="s">
        <v>220</v>
      </c>
      <c r="M417" s="8"/>
    </row>
    <row r="418" spans="1:13" hidden="1" outlineLevel="1" x14ac:dyDescent="0.25">
      <c r="A418" s="4" t="s">
        <v>1090</v>
      </c>
      <c r="B418" s="22" t="s">
        <v>967</v>
      </c>
      <c r="C418" s="33" t="s">
        <v>193</v>
      </c>
      <c r="D418" s="39">
        <v>2997.1277439999999</v>
      </c>
      <c r="E418" s="40"/>
      <c r="F418" s="40"/>
      <c r="G418" s="40"/>
      <c r="H418" s="40"/>
      <c r="I418" s="40"/>
      <c r="J418" s="40"/>
      <c r="K418" s="40"/>
      <c r="L418" s="40" t="s">
        <v>220</v>
      </c>
      <c r="M418" s="8"/>
    </row>
    <row r="419" spans="1:13" hidden="1" outlineLevel="1" x14ac:dyDescent="0.25">
      <c r="A419" s="4" t="s">
        <v>1091</v>
      </c>
      <c r="B419" s="22" t="s">
        <v>968</v>
      </c>
      <c r="C419" s="29" t="s">
        <v>193</v>
      </c>
      <c r="D419" s="39">
        <v>3038.3760000000002</v>
      </c>
      <c r="E419" s="40"/>
      <c r="F419" s="40"/>
      <c r="G419" s="40"/>
      <c r="H419" s="40"/>
      <c r="I419" s="40"/>
      <c r="J419" s="40"/>
      <c r="K419" s="40"/>
      <c r="L419" s="40" t="s">
        <v>220</v>
      </c>
      <c r="M419" s="8"/>
    </row>
    <row r="420" spans="1:13" hidden="1" outlineLevel="1" x14ac:dyDescent="0.25">
      <c r="A420" s="4" t="s">
        <v>1092</v>
      </c>
      <c r="B420" s="22" t="s">
        <v>969</v>
      </c>
      <c r="C420" s="29" t="s">
        <v>193</v>
      </c>
      <c r="D420" s="39">
        <v>1360</v>
      </c>
      <c r="E420" s="40"/>
      <c r="F420" s="40"/>
      <c r="G420" s="40"/>
      <c r="H420" s="40"/>
      <c r="I420" s="40"/>
      <c r="J420" s="40"/>
      <c r="K420" s="40"/>
      <c r="L420" s="40" t="s">
        <v>220</v>
      </c>
      <c r="M420" s="8"/>
    </row>
    <row r="421" spans="1:13" hidden="1" outlineLevel="1" x14ac:dyDescent="0.25">
      <c r="A421" s="4" t="s">
        <v>1093</v>
      </c>
      <c r="B421" s="22" t="s">
        <v>970</v>
      </c>
      <c r="C421" s="29" t="s">
        <v>193</v>
      </c>
      <c r="D421" s="39">
        <v>1408.8</v>
      </c>
      <c r="E421" s="40"/>
      <c r="F421" s="40"/>
      <c r="G421" s="40"/>
      <c r="H421" s="40"/>
      <c r="I421" s="40"/>
      <c r="J421" s="40"/>
      <c r="K421" s="40"/>
      <c r="L421" s="40" t="s">
        <v>220</v>
      </c>
      <c r="M421" s="8"/>
    </row>
    <row r="422" spans="1:13" hidden="1" outlineLevel="1" x14ac:dyDescent="0.25">
      <c r="A422" s="4" t="s">
        <v>1094</v>
      </c>
      <c r="B422" s="22" t="s">
        <v>971</v>
      </c>
      <c r="C422" s="29" t="s">
        <v>193</v>
      </c>
      <c r="D422" s="39">
        <v>914.38</v>
      </c>
      <c r="E422" s="40"/>
      <c r="F422" s="40"/>
      <c r="G422" s="40"/>
      <c r="H422" s="40"/>
      <c r="I422" s="40"/>
      <c r="J422" s="40"/>
      <c r="K422" s="40"/>
      <c r="L422" s="40" t="s">
        <v>220</v>
      </c>
      <c r="M422" s="8"/>
    </row>
    <row r="423" spans="1:13" hidden="1" outlineLevel="1" x14ac:dyDescent="0.25">
      <c r="A423" s="4" t="s">
        <v>1095</v>
      </c>
      <c r="B423" s="22" t="s">
        <v>972</v>
      </c>
      <c r="C423" s="29" t="s">
        <v>193</v>
      </c>
      <c r="D423" s="39">
        <v>2850</v>
      </c>
      <c r="E423" s="40"/>
      <c r="F423" s="40"/>
      <c r="G423" s="40"/>
      <c r="H423" s="40"/>
      <c r="I423" s="40"/>
      <c r="J423" s="40"/>
      <c r="K423" s="40"/>
      <c r="L423" s="40" t="s">
        <v>220</v>
      </c>
      <c r="M423" s="8"/>
    </row>
    <row r="424" spans="1:13" hidden="1" outlineLevel="1" x14ac:dyDescent="0.25">
      <c r="A424" s="4" t="s">
        <v>1096</v>
      </c>
      <c r="B424" s="22" t="s">
        <v>973</v>
      </c>
      <c r="C424" s="29" t="s">
        <v>193</v>
      </c>
      <c r="D424" s="39">
        <v>2900</v>
      </c>
      <c r="E424" s="40"/>
      <c r="F424" s="40"/>
      <c r="G424" s="40"/>
      <c r="H424" s="40"/>
      <c r="I424" s="40"/>
      <c r="J424" s="40"/>
      <c r="K424" s="40"/>
      <c r="L424" s="40" t="s">
        <v>220</v>
      </c>
      <c r="M424" s="8"/>
    </row>
    <row r="425" spans="1:13" hidden="1" outlineLevel="1" x14ac:dyDescent="0.25">
      <c r="A425" s="4" t="s">
        <v>1097</v>
      </c>
      <c r="B425" s="22" t="s">
        <v>974</v>
      </c>
      <c r="C425" s="29" t="s">
        <v>193</v>
      </c>
      <c r="D425" s="39">
        <v>4672</v>
      </c>
      <c r="E425" s="40"/>
      <c r="F425" s="40"/>
      <c r="G425" s="40"/>
      <c r="H425" s="40"/>
      <c r="I425" s="40"/>
      <c r="J425" s="40"/>
      <c r="K425" s="40"/>
      <c r="L425" s="40" t="s">
        <v>220</v>
      </c>
      <c r="M425" s="8"/>
    </row>
    <row r="426" spans="1:13" hidden="1" outlineLevel="1" x14ac:dyDescent="0.25">
      <c r="A426" s="4" t="s">
        <v>1098</v>
      </c>
      <c r="B426" s="22" t="s">
        <v>975</v>
      </c>
      <c r="C426" s="29" t="s">
        <v>193</v>
      </c>
      <c r="D426" s="39">
        <v>4672</v>
      </c>
      <c r="E426" s="40"/>
      <c r="F426" s="40"/>
      <c r="G426" s="40"/>
      <c r="H426" s="40"/>
      <c r="I426" s="40"/>
      <c r="J426" s="40"/>
      <c r="K426" s="40"/>
      <c r="L426" s="40" t="s">
        <v>220</v>
      </c>
      <c r="M426" s="8"/>
    </row>
    <row r="427" spans="1:13" hidden="1" outlineLevel="1" x14ac:dyDescent="0.25">
      <c r="A427" s="4" t="s">
        <v>1099</v>
      </c>
      <c r="B427" s="22" t="s">
        <v>976</v>
      </c>
      <c r="C427" s="29" t="s">
        <v>1056</v>
      </c>
      <c r="D427" s="39">
        <v>7375</v>
      </c>
      <c r="E427" s="40"/>
      <c r="F427" s="40"/>
      <c r="G427" s="40"/>
      <c r="H427" s="40"/>
      <c r="I427" s="40"/>
      <c r="J427" s="40"/>
      <c r="K427" s="40"/>
      <c r="L427" s="40" t="s">
        <v>220</v>
      </c>
      <c r="M427" s="8"/>
    </row>
    <row r="428" spans="1:13" hidden="1" outlineLevel="1" x14ac:dyDescent="0.25">
      <c r="A428" s="4" t="s">
        <v>1100</v>
      </c>
      <c r="B428" s="22" t="s">
        <v>977</v>
      </c>
      <c r="C428" s="33" t="s">
        <v>1056</v>
      </c>
      <c r="D428" s="39">
        <v>8487.8875000000007</v>
      </c>
      <c r="E428" s="40"/>
      <c r="F428" s="40"/>
      <c r="G428" s="40"/>
      <c r="H428" s="40"/>
      <c r="I428" s="40"/>
      <c r="J428" s="40"/>
      <c r="K428" s="40"/>
      <c r="L428" s="40" t="s">
        <v>220</v>
      </c>
      <c r="M428" s="8"/>
    </row>
    <row r="429" spans="1:13" hidden="1" outlineLevel="1" x14ac:dyDescent="0.25">
      <c r="A429" s="4" t="s">
        <v>1101</v>
      </c>
      <c r="B429" s="22" t="s">
        <v>978</v>
      </c>
      <c r="C429" s="29" t="s">
        <v>193</v>
      </c>
      <c r="D429" s="39">
        <v>2877.25</v>
      </c>
      <c r="E429" s="40"/>
      <c r="F429" s="40"/>
      <c r="G429" s="40"/>
      <c r="H429" s="40"/>
      <c r="I429" s="40"/>
      <c r="J429" s="40"/>
      <c r="K429" s="40"/>
      <c r="L429" s="40" t="s">
        <v>220</v>
      </c>
      <c r="M429" s="8"/>
    </row>
    <row r="430" spans="1:13" hidden="1" outlineLevel="1" x14ac:dyDescent="0.25">
      <c r="A430" s="4" t="s">
        <v>1102</v>
      </c>
      <c r="B430" s="22" t="s">
        <v>979</v>
      </c>
      <c r="C430" s="29" t="s">
        <v>193</v>
      </c>
      <c r="D430" s="39">
        <v>3840</v>
      </c>
      <c r="E430" s="40"/>
      <c r="F430" s="40"/>
      <c r="G430" s="40"/>
      <c r="H430" s="40"/>
      <c r="I430" s="40"/>
      <c r="J430" s="40"/>
      <c r="K430" s="40"/>
      <c r="L430" s="40" t="s">
        <v>220</v>
      </c>
      <c r="M430" s="8"/>
    </row>
    <row r="431" spans="1:13" hidden="1" outlineLevel="1" x14ac:dyDescent="0.25">
      <c r="A431" s="4" t="s">
        <v>1103</v>
      </c>
      <c r="B431" s="22" t="s">
        <v>980</v>
      </c>
      <c r="C431" s="29" t="s">
        <v>193</v>
      </c>
      <c r="D431" s="39">
        <v>3000</v>
      </c>
      <c r="E431" s="40"/>
      <c r="F431" s="40"/>
      <c r="G431" s="40"/>
      <c r="H431" s="40"/>
      <c r="I431" s="40"/>
      <c r="J431" s="40"/>
      <c r="K431" s="40"/>
      <c r="L431" s="40" t="s">
        <v>220</v>
      </c>
      <c r="M431" s="8"/>
    </row>
    <row r="432" spans="1:13" hidden="1" outlineLevel="1" x14ac:dyDescent="0.25">
      <c r="A432" s="4" t="s">
        <v>1104</v>
      </c>
      <c r="B432" s="22" t="s">
        <v>981</v>
      </c>
      <c r="C432" s="29" t="s">
        <v>1057</v>
      </c>
      <c r="D432" s="39">
        <v>3200</v>
      </c>
      <c r="E432" s="40"/>
      <c r="F432" s="40"/>
      <c r="G432" s="40"/>
      <c r="H432" s="40"/>
      <c r="I432" s="40"/>
      <c r="J432" s="40"/>
      <c r="K432" s="40"/>
      <c r="L432" s="40" t="s">
        <v>220</v>
      </c>
      <c r="M432" s="8"/>
    </row>
    <row r="433" spans="1:13" hidden="1" outlineLevel="1" x14ac:dyDescent="0.25">
      <c r="A433" s="4" t="s">
        <v>1105</v>
      </c>
      <c r="B433" s="22" t="s">
        <v>982</v>
      </c>
      <c r="C433" s="29" t="s">
        <v>193</v>
      </c>
      <c r="D433" s="39">
        <v>1500</v>
      </c>
      <c r="E433" s="40"/>
      <c r="F433" s="40"/>
      <c r="G433" s="40"/>
      <c r="H433" s="40"/>
      <c r="I433" s="40"/>
      <c r="J433" s="40"/>
      <c r="K433" s="40"/>
      <c r="L433" s="40" t="s">
        <v>220</v>
      </c>
      <c r="M433" s="8"/>
    </row>
    <row r="434" spans="1:13" hidden="1" outlineLevel="1" x14ac:dyDescent="0.25">
      <c r="A434" s="4" t="s">
        <v>1106</v>
      </c>
      <c r="B434" s="22" t="s">
        <v>983</v>
      </c>
      <c r="C434" s="29" t="s">
        <v>193</v>
      </c>
      <c r="D434" s="39">
        <v>3500</v>
      </c>
      <c r="E434" s="40"/>
      <c r="F434" s="40"/>
      <c r="G434" s="40"/>
      <c r="H434" s="40"/>
      <c r="I434" s="40"/>
      <c r="J434" s="40"/>
      <c r="K434" s="40"/>
      <c r="L434" s="40" t="s">
        <v>220</v>
      </c>
      <c r="M434" s="8"/>
    </row>
    <row r="435" spans="1:13" hidden="1" outlineLevel="1" x14ac:dyDescent="0.25">
      <c r="A435" s="4" t="s">
        <v>1107</v>
      </c>
      <c r="B435" s="22" t="s">
        <v>984</v>
      </c>
      <c r="C435" s="29" t="s">
        <v>193</v>
      </c>
      <c r="D435" s="39">
        <v>3372.5973600000002</v>
      </c>
      <c r="E435" s="40"/>
      <c r="F435" s="40"/>
      <c r="G435" s="40"/>
      <c r="H435" s="40"/>
      <c r="I435" s="40"/>
      <c r="J435" s="40"/>
      <c r="K435" s="40"/>
      <c r="L435" s="40" t="s">
        <v>220</v>
      </c>
      <c r="M435" s="8"/>
    </row>
    <row r="436" spans="1:13" hidden="1" outlineLevel="1" x14ac:dyDescent="0.25">
      <c r="A436" s="4" t="s">
        <v>1108</v>
      </c>
      <c r="B436" s="22" t="s">
        <v>985</v>
      </c>
      <c r="C436" s="29" t="s">
        <v>193</v>
      </c>
      <c r="D436" s="39">
        <v>2048</v>
      </c>
      <c r="E436" s="40"/>
      <c r="F436" s="40"/>
      <c r="G436" s="40"/>
      <c r="H436" s="40"/>
      <c r="I436" s="40"/>
      <c r="J436" s="40"/>
      <c r="K436" s="40"/>
      <c r="L436" s="40" t="s">
        <v>220</v>
      </c>
      <c r="M436" s="8"/>
    </row>
    <row r="437" spans="1:13" hidden="1" outlineLevel="1" x14ac:dyDescent="0.25">
      <c r="A437" s="4" t="s">
        <v>1109</v>
      </c>
      <c r="B437" s="22" t="s">
        <v>986</v>
      </c>
      <c r="C437" s="29" t="s">
        <v>193</v>
      </c>
      <c r="D437" s="39">
        <v>2148.3505030000001</v>
      </c>
      <c r="E437" s="40"/>
      <c r="F437" s="40"/>
      <c r="G437" s="40"/>
      <c r="H437" s="40"/>
      <c r="I437" s="40"/>
      <c r="J437" s="40"/>
      <c r="K437" s="40"/>
      <c r="L437" s="40" t="s">
        <v>220</v>
      </c>
      <c r="M437" s="8"/>
    </row>
    <row r="438" spans="1:13" hidden="1" outlineLevel="1" x14ac:dyDescent="0.25">
      <c r="A438" s="4" t="s">
        <v>1110</v>
      </c>
      <c r="B438" s="22" t="s">
        <v>987</v>
      </c>
      <c r="C438" s="33" t="s">
        <v>193</v>
      </c>
      <c r="D438" s="39">
        <v>4608.2035999999998</v>
      </c>
      <c r="E438" s="40"/>
      <c r="F438" s="40"/>
      <c r="G438" s="40"/>
      <c r="H438" s="40"/>
      <c r="I438" s="40"/>
      <c r="J438" s="40"/>
      <c r="K438" s="40"/>
      <c r="L438" s="40" t="s">
        <v>220</v>
      </c>
      <c r="M438" s="8"/>
    </row>
    <row r="439" spans="1:13" hidden="1" outlineLevel="1" x14ac:dyDescent="0.25">
      <c r="A439" s="4" t="s">
        <v>1111</v>
      </c>
      <c r="B439" s="22" t="s">
        <v>988</v>
      </c>
      <c r="C439" s="29" t="s">
        <v>193</v>
      </c>
      <c r="D439" s="39">
        <v>2904</v>
      </c>
      <c r="E439" s="40"/>
      <c r="F439" s="40"/>
      <c r="G439" s="40"/>
      <c r="H439" s="40"/>
      <c r="I439" s="40"/>
      <c r="J439" s="40"/>
      <c r="K439" s="40"/>
      <c r="L439" s="40" t="s">
        <v>220</v>
      </c>
      <c r="M439" s="8"/>
    </row>
    <row r="440" spans="1:13" hidden="1" outlineLevel="1" x14ac:dyDescent="0.25">
      <c r="A440" s="4" t="s">
        <v>1112</v>
      </c>
      <c r="B440" s="22" t="s">
        <v>989</v>
      </c>
      <c r="C440" s="29" t="s">
        <v>193</v>
      </c>
      <c r="D440" s="39">
        <v>1285.4632280000001</v>
      </c>
      <c r="E440" s="40"/>
      <c r="F440" s="40"/>
      <c r="G440" s="40"/>
      <c r="H440" s="40"/>
      <c r="I440" s="40"/>
      <c r="J440" s="40"/>
      <c r="K440" s="40"/>
      <c r="L440" s="40" t="s">
        <v>220</v>
      </c>
      <c r="M440" s="8"/>
    </row>
    <row r="441" spans="1:13" hidden="1" outlineLevel="1" x14ac:dyDescent="0.25">
      <c r="A441" s="4" t="s">
        <v>1113</v>
      </c>
      <c r="B441" s="22" t="s">
        <v>990</v>
      </c>
      <c r="C441" s="29" t="s">
        <v>193</v>
      </c>
      <c r="D441" s="39">
        <v>1308</v>
      </c>
      <c r="E441" s="40"/>
      <c r="F441" s="40"/>
      <c r="G441" s="40"/>
      <c r="H441" s="40"/>
      <c r="I441" s="40"/>
      <c r="J441" s="40"/>
      <c r="K441" s="40"/>
      <c r="L441" s="40" t="s">
        <v>220</v>
      </c>
      <c r="M441" s="8"/>
    </row>
    <row r="442" spans="1:13" hidden="1" outlineLevel="1" x14ac:dyDescent="0.25">
      <c r="A442" s="4" t="s">
        <v>1114</v>
      </c>
      <c r="B442" s="22" t="s">
        <v>991</v>
      </c>
      <c r="C442" s="29" t="s">
        <v>193</v>
      </c>
      <c r="D442" s="39">
        <v>1726.35</v>
      </c>
      <c r="E442" s="40"/>
      <c r="F442" s="40"/>
      <c r="G442" s="40"/>
      <c r="H442" s="40"/>
      <c r="I442" s="40"/>
      <c r="J442" s="40"/>
      <c r="K442" s="40"/>
      <c r="L442" s="40" t="s">
        <v>220</v>
      </c>
      <c r="M442" s="8"/>
    </row>
    <row r="443" spans="1:13" hidden="1" outlineLevel="1" x14ac:dyDescent="0.25">
      <c r="A443" s="4" t="s">
        <v>1115</v>
      </c>
      <c r="B443" s="22" t="s">
        <v>992</v>
      </c>
      <c r="C443" s="29" t="s">
        <v>193</v>
      </c>
      <c r="D443" s="39">
        <v>2013.6</v>
      </c>
      <c r="E443" s="40"/>
      <c r="F443" s="40"/>
      <c r="G443" s="40"/>
      <c r="H443" s="40"/>
      <c r="I443" s="40"/>
      <c r="J443" s="40"/>
      <c r="K443" s="40"/>
      <c r="L443" s="40" t="s">
        <v>220</v>
      </c>
      <c r="M443" s="8"/>
    </row>
    <row r="444" spans="1:13" hidden="1" outlineLevel="1" x14ac:dyDescent="0.25">
      <c r="A444" s="4" t="s">
        <v>1116</v>
      </c>
      <c r="B444" s="22" t="s">
        <v>993</v>
      </c>
      <c r="C444" s="29" t="s">
        <v>193</v>
      </c>
      <c r="D444" s="39">
        <v>2800</v>
      </c>
      <c r="E444" s="40"/>
      <c r="F444" s="40"/>
      <c r="G444" s="40"/>
      <c r="H444" s="40"/>
      <c r="I444" s="40"/>
      <c r="J444" s="40"/>
      <c r="K444" s="40"/>
      <c r="L444" s="40" t="s">
        <v>220</v>
      </c>
      <c r="M444" s="8"/>
    </row>
    <row r="445" spans="1:13" hidden="1" outlineLevel="1" x14ac:dyDescent="0.25">
      <c r="A445" s="4" t="s">
        <v>1117</v>
      </c>
      <c r="B445" s="22" t="s">
        <v>994</v>
      </c>
      <c r="C445" s="29" t="s">
        <v>193</v>
      </c>
      <c r="D445" s="39">
        <v>1265.99</v>
      </c>
      <c r="E445" s="40"/>
      <c r="F445" s="40"/>
      <c r="G445" s="40"/>
      <c r="H445" s="40"/>
      <c r="I445" s="40"/>
      <c r="J445" s="40"/>
      <c r="K445" s="40"/>
      <c r="L445" s="40" t="s">
        <v>220</v>
      </c>
      <c r="M445" s="8"/>
    </row>
    <row r="446" spans="1:13" hidden="1" outlineLevel="1" x14ac:dyDescent="0.25">
      <c r="A446" s="4" t="s">
        <v>1118</v>
      </c>
      <c r="B446" s="22" t="s">
        <v>995</v>
      </c>
      <c r="C446" s="29" t="s">
        <v>193</v>
      </c>
      <c r="D446" s="39">
        <v>500</v>
      </c>
      <c r="E446" s="40"/>
      <c r="F446" s="40"/>
      <c r="G446" s="40"/>
      <c r="H446" s="40"/>
      <c r="I446" s="40"/>
      <c r="J446" s="40"/>
      <c r="K446" s="40"/>
      <c r="L446" s="40" t="s">
        <v>220</v>
      </c>
      <c r="M446" s="8"/>
    </row>
    <row r="447" spans="1:13" hidden="1" outlineLevel="1" x14ac:dyDescent="0.25">
      <c r="A447" s="4" t="s">
        <v>1119</v>
      </c>
      <c r="B447" s="22" t="s">
        <v>996</v>
      </c>
      <c r="C447" s="29" t="s">
        <v>193</v>
      </c>
      <c r="D447" s="39">
        <v>700</v>
      </c>
      <c r="E447" s="40"/>
      <c r="F447" s="40"/>
      <c r="G447" s="40"/>
      <c r="H447" s="40"/>
      <c r="I447" s="40"/>
      <c r="J447" s="40"/>
      <c r="K447" s="40"/>
      <c r="L447" s="40" t="s">
        <v>220</v>
      </c>
      <c r="M447" s="8"/>
    </row>
    <row r="448" spans="1:13" hidden="1" outlineLevel="1" x14ac:dyDescent="0.25">
      <c r="A448" s="4" t="s">
        <v>1120</v>
      </c>
      <c r="B448" s="22" t="s">
        <v>997</v>
      </c>
      <c r="C448" s="33" t="s">
        <v>193</v>
      </c>
      <c r="D448" s="39">
        <v>450</v>
      </c>
      <c r="E448" s="40"/>
      <c r="F448" s="40"/>
      <c r="G448" s="40"/>
      <c r="H448" s="40"/>
      <c r="I448" s="40"/>
      <c r="J448" s="40"/>
      <c r="K448" s="40"/>
      <c r="L448" s="40" t="s">
        <v>220</v>
      </c>
      <c r="M448" s="8"/>
    </row>
    <row r="449" spans="1:13" hidden="1" outlineLevel="1" x14ac:dyDescent="0.25">
      <c r="A449" s="4" t="s">
        <v>1121</v>
      </c>
      <c r="B449" s="22" t="s">
        <v>998</v>
      </c>
      <c r="C449" s="29" t="s">
        <v>193</v>
      </c>
      <c r="D449" s="39">
        <v>659.36211900000001</v>
      </c>
      <c r="E449" s="40"/>
      <c r="F449" s="40"/>
      <c r="G449" s="40"/>
      <c r="H449" s="40"/>
      <c r="I449" s="40"/>
      <c r="J449" s="40"/>
      <c r="K449" s="40"/>
      <c r="L449" s="40" t="s">
        <v>220</v>
      </c>
      <c r="M449" s="8"/>
    </row>
    <row r="450" spans="1:13" hidden="1" outlineLevel="1" x14ac:dyDescent="0.25">
      <c r="A450" s="4" t="s">
        <v>1122</v>
      </c>
      <c r="B450" s="22" t="s">
        <v>999</v>
      </c>
      <c r="C450" s="29" t="s">
        <v>193</v>
      </c>
      <c r="D450" s="39">
        <v>757.27</v>
      </c>
      <c r="E450" s="40"/>
      <c r="F450" s="40"/>
      <c r="G450" s="40"/>
      <c r="H450" s="40"/>
      <c r="I450" s="40"/>
      <c r="J450" s="40"/>
      <c r="K450" s="40"/>
      <c r="L450" s="40" t="s">
        <v>220</v>
      </c>
      <c r="M450" s="8"/>
    </row>
    <row r="451" spans="1:13" hidden="1" outlineLevel="1" x14ac:dyDescent="0.25">
      <c r="A451" s="4" t="s">
        <v>1123</v>
      </c>
      <c r="B451" s="22" t="s">
        <v>1000</v>
      </c>
      <c r="C451" s="29" t="s">
        <v>193</v>
      </c>
      <c r="D451" s="39">
        <v>4500</v>
      </c>
      <c r="E451" s="40"/>
      <c r="F451" s="40"/>
      <c r="G451" s="40"/>
      <c r="H451" s="40"/>
      <c r="I451" s="40"/>
      <c r="J451" s="40"/>
      <c r="K451" s="40"/>
      <c r="L451" s="40" t="s">
        <v>220</v>
      </c>
      <c r="M451" s="8"/>
    </row>
    <row r="452" spans="1:13" hidden="1" outlineLevel="1" x14ac:dyDescent="0.25">
      <c r="A452" s="4" t="s">
        <v>1124</v>
      </c>
      <c r="B452" s="22" t="s">
        <v>1001</v>
      </c>
      <c r="C452" s="29" t="s">
        <v>193</v>
      </c>
      <c r="D452" s="39">
        <v>4500</v>
      </c>
      <c r="E452" s="40"/>
      <c r="F452" s="40"/>
      <c r="G452" s="40"/>
      <c r="H452" s="40"/>
      <c r="I452" s="40"/>
      <c r="J452" s="40"/>
      <c r="K452" s="40"/>
      <c r="L452" s="40" t="s">
        <v>220</v>
      </c>
      <c r="M452" s="8"/>
    </row>
    <row r="453" spans="1:13" hidden="1" outlineLevel="1" x14ac:dyDescent="0.25">
      <c r="A453" s="4" t="s">
        <v>1125</v>
      </c>
      <c r="B453" s="22" t="s">
        <v>1002</v>
      </c>
      <c r="C453" s="29" t="s">
        <v>193</v>
      </c>
      <c r="D453" s="39">
        <v>3291.5740000000001</v>
      </c>
      <c r="E453" s="40"/>
      <c r="F453" s="40"/>
      <c r="G453" s="40"/>
      <c r="H453" s="40"/>
      <c r="I453" s="40"/>
      <c r="J453" s="40"/>
      <c r="K453" s="40"/>
      <c r="L453" s="40" t="s">
        <v>220</v>
      </c>
      <c r="M453" s="8"/>
    </row>
    <row r="454" spans="1:13" hidden="1" outlineLevel="1" x14ac:dyDescent="0.25">
      <c r="A454" s="4" t="s">
        <v>1126</v>
      </c>
      <c r="B454" s="22" t="s">
        <v>1003</v>
      </c>
      <c r="C454" s="29" t="s">
        <v>193</v>
      </c>
      <c r="D454" s="39">
        <v>2405.3809999999999</v>
      </c>
      <c r="E454" s="40"/>
      <c r="F454" s="40"/>
      <c r="G454" s="40"/>
      <c r="H454" s="40"/>
      <c r="I454" s="40"/>
      <c r="J454" s="40"/>
      <c r="K454" s="40"/>
      <c r="L454" s="40" t="s">
        <v>220</v>
      </c>
      <c r="M454" s="8"/>
    </row>
    <row r="455" spans="1:13" hidden="1" outlineLevel="1" x14ac:dyDescent="0.25">
      <c r="A455" s="4" t="s">
        <v>1127</v>
      </c>
      <c r="B455" s="22" t="s">
        <v>1004</v>
      </c>
      <c r="C455" s="29" t="s">
        <v>193</v>
      </c>
      <c r="D455" s="39">
        <v>2658.5790000000002</v>
      </c>
      <c r="E455" s="40"/>
      <c r="F455" s="40"/>
      <c r="G455" s="40"/>
      <c r="H455" s="40"/>
      <c r="I455" s="40"/>
      <c r="J455" s="40"/>
      <c r="K455" s="40"/>
      <c r="L455" s="40" t="s">
        <v>220</v>
      </c>
      <c r="M455" s="8"/>
    </row>
    <row r="456" spans="1:13" hidden="1" outlineLevel="1" x14ac:dyDescent="0.25">
      <c r="A456" s="4" t="s">
        <v>1128</v>
      </c>
      <c r="B456" s="22" t="s">
        <v>1005</v>
      </c>
      <c r="C456" s="29" t="s">
        <v>193</v>
      </c>
      <c r="D456" s="39">
        <v>1127.72</v>
      </c>
      <c r="E456" s="40"/>
      <c r="F456" s="40"/>
      <c r="G456" s="40"/>
      <c r="H456" s="40"/>
      <c r="I456" s="40"/>
      <c r="J456" s="40"/>
      <c r="K456" s="40"/>
      <c r="L456" s="40" t="s">
        <v>220</v>
      </c>
      <c r="M456" s="8"/>
    </row>
    <row r="457" spans="1:13" hidden="1" outlineLevel="1" x14ac:dyDescent="0.25">
      <c r="A457" s="4" t="s">
        <v>1129</v>
      </c>
      <c r="B457" s="22" t="s">
        <v>1006</v>
      </c>
      <c r="C457" s="29" t="s">
        <v>193</v>
      </c>
      <c r="D457" s="39">
        <v>960</v>
      </c>
      <c r="E457" s="40"/>
      <c r="F457" s="40"/>
      <c r="G457" s="40"/>
      <c r="H457" s="40"/>
      <c r="I457" s="40"/>
      <c r="J457" s="40"/>
      <c r="K457" s="40"/>
      <c r="L457" s="40" t="s">
        <v>220</v>
      </c>
      <c r="M457" s="8"/>
    </row>
    <row r="458" spans="1:13" hidden="1" outlineLevel="1" x14ac:dyDescent="0.25">
      <c r="A458" s="4" t="s">
        <v>1130</v>
      </c>
      <c r="B458" s="22" t="s">
        <v>1007</v>
      </c>
      <c r="C458" s="33" t="s">
        <v>193</v>
      </c>
      <c r="D458" s="39">
        <v>4119.0711000000001</v>
      </c>
      <c r="E458" s="40"/>
      <c r="F458" s="40"/>
      <c r="G458" s="40"/>
      <c r="H458" s="40"/>
      <c r="I458" s="40"/>
      <c r="J458" s="40"/>
      <c r="K458" s="40"/>
      <c r="L458" s="40" t="s">
        <v>220</v>
      </c>
      <c r="M458" s="8"/>
    </row>
    <row r="459" spans="1:13" hidden="1" outlineLevel="1" x14ac:dyDescent="0.25">
      <c r="A459" s="4" t="s">
        <v>1131</v>
      </c>
      <c r="B459" s="22" t="s">
        <v>1008</v>
      </c>
      <c r="C459" s="29" t="s">
        <v>193</v>
      </c>
      <c r="D459" s="39">
        <v>2000</v>
      </c>
      <c r="E459" s="40"/>
      <c r="F459" s="40"/>
      <c r="G459" s="40"/>
      <c r="H459" s="40"/>
      <c r="I459" s="40"/>
      <c r="J459" s="40"/>
      <c r="K459" s="40"/>
      <c r="L459" s="40" t="s">
        <v>220</v>
      </c>
      <c r="M459" s="8"/>
    </row>
    <row r="460" spans="1:13" hidden="1" outlineLevel="1" x14ac:dyDescent="0.25">
      <c r="A460" s="4" t="s">
        <v>1132</v>
      </c>
      <c r="B460" s="22" t="s">
        <v>1009</v>
      </c>
      <c r="C460" s="29" t="s">
        <v>193</v>
      </c>
      <c r="D460" s="39">
        <v>1980</v>
      </c>
      <c r="E460" s="40"/>
      <c r="F460" s="40"/>
      <c r="G460" s="40"/>
      <c r="H460" s="40"/>
      <c r="I460" s="40"/>
      <c r="J460" s="40"/>
      <c r="K460" s="40"/>
      <c r="L460" s="40" t="s">
        <v>220</v>
      </c>
      <c r="M460" s="8"/>
    </row>
    <row r="461" spans="1:13" hidden="1" outlineLevel="1" x14ac:dyDescent="0.25">
      <c r="A461" s="4" t="s">
        <v>1133</v>
      </c>
      <c r="B461" s="22" t="s">
        <v>683</v>
      </c>
      <c r="C461" s="29" t="s">
        <v>193</v>
      </c>
      <c r="D461" s="39">
        <v>1381.08</v>
      </c>
      <c r="E461" s="40"/>
      <c r="F461" s="40"/>
      <c r="G461" s="40"/>
      <c r="H461" s="40"/>
      <c r="I461" s="40"/>
      <c r="J461" s="40"/>
      <c r="K461" s="40"/>
      <c r="L461" s="40" t="s">
        <v>220</v>
      </c>
      <c r="M461" s="8"/>
    </row>
    <row r="462" spans="1:13" hidden="1" outlineLevel="1" x14ac:dyDescent="0.25">
      <c r="A462" s="4" t="s">
        <v>1134</v>
      </c>
      <c r="B462" s="22" t="s">
        <v>1010</v>
      </c>
      <c r="C462" s="29" t="s">
        <v>1057</v>
      </c>
      <c r="D462" s="39">
        <v>2000</v>
      </c>
      <c r="E462" s="40"/>
      <c r="F462" s="40"/>
      <c r="G462" s="40"/>
      <c r="H462" s="40"/>
      <c r="I462" s="40"/>
      <c r="J462" s="40"/>
      <c r="K462" s="40"/>
      <c r="L462" s="40" t="s">
        <v>220</v>
      </c>
      <c r="M462" s="8"/>
    </row>
    <row r="463" spans="1:13" hidden="1" outlineLevel="1" x14ac:dyDescent="0.25">
      <c r="A463" s="4" t="s">
        <v>1135</v>
      </c>
      <c r="B463" s="22" t="s">
        <v>1011</v>
      </c>
      <c r="C463" s="29" t="s">
        <v>1056</v>
      </c>
      <c r="D463" s="39">
        <v>5035.1875</v>
      </c>
      <c r="E463" s="40"/>
      <c r="F463" s="40"/>
      <c r="G463" s="40"/>
      <c r="H463" s="40"/>
      <c r="I463" s="40"/>
      <c r="J463" s="40"/>
      <c r="K463" s="40"/>
      <c r="L463" s="40" t="s">
        <v>220</v>
      </c>
      <c r="M463" s="8"/>
    </row>
    <row r="464" spans="1:13" hidden="1" outlineLevel="1" x14ac:dyDescent="0.25">
      <c r="A464" s="4" t="s">
        <v>1136</v>
      </c>
      <c r="B464" s="22" t="s">
        <v>1012</v>
      </c>
      <c r="C464" s="29" t="s">
        <v>193</v>
      </c>
      <c r="D464" s="39">
        <v>11875</v>
      </c>
      <c r="E464" s="40"/>
      <c r="F464" s="40"/>
      <c r="G464" s="40"/>
      <c r="H464" s="40"/>
      <c r="I464" s="40"/>
      <c r="J464" s="40"/>
      <c r="K464" s="40"/>
      <c r="L464" s="40" t="s">
        <v>220</v>
      </c>
      <c r="M464" s="8"/>
    </row>
    <row r="465" spans="1:13" hidden="1" outlineLevel="1" x14ac:dyDescent="0.25">
      <c r="A465" s="4" t="s">
        <v>1137</v>
      </c>
      <c r="B465" s="22" t="s">
        <v>1013</v>
      </c>
      <c r="C465" s="29" t="s">
        <v>193</v>
      </c>
      <c r="D465" s="39">
        <v>2100</v>
      </c>
      <c r="E465" s="40"/>
      <c r="F465" s="40"/>
      <c r="G465" s="40"/>
      <c r="H465" s="40"/>
      <c r="I465" s="40"/>
      <c r="J465" s="40"/>
      <c r="K465" s="40"/>
      <c r="L465" s="40" t="s">
        <v>220</v>
      </c>
      <c r="M465" s="8"/>
    </row>
    <row r="466" spans="1:13" hidden="1" outlineLevel="1" x14ac:dyDescent="0.25">
      <c r="A466" s="4" t="s">
        <v>1138</v>
      </c>
      <c r="B466" s="22" t="s">
        <v>1014</v>
      </c>
      <c r="C466" s="29" t="s">
        <v>193</v>
      </c>
      <c r="D466" s="39">
        <v>2200</v>
      </c>
      <c r="E466" s="40"/>
      <c r="F466" s="40"/>
      <c r="G466" s="40"/>
      <c r="H466" s="40"/>
      <c r="I466" s="40"/>
      <c r="J466" s="40"/>
      <c r="K466" s="40"/>
      <c r="L466" s="40" t="s">
        <v>220</v>
      </c>
      <c r="M466" s="8"/>
    </row>
    <row r="467" spans="1:13" hidden="1" outlineLevel="1" x14ac:dyDescent="0.25">
      <c r="A467" s="4" t="s">
        <v>1139</v>
      </c>
      <c r="B467" s="22" t="s">
        <v>1015</v>
      </c>
      <c r="C467" s="29" t="s">
        <v>193</v>
      </c>
      <c r="D467" s="39">
        <v>2200</v>
      </c>
      <c r="E467" s="40"/>
      <c r="F467" s="40"/>
      <c r="G467" s="40"/>
      <c r="H467" s="40"/>
      <c r="I467" s="40"/>
      <c r="J467" s="40"/>
      <c r="K467" s="40"/>
      <c r="L467" s="40" t="s">
        <v>220</v>
      </c>
      <c r="M467" s="8"/>
    </row>
    <row r="468" spans="1:13" hidden="1" outlineLevel="1" x14ac:dyDescent="0.25">
      <c r="A468" s="4" t="s">
        <v>1140</v>
      </c>
      <c r="B468" s="22" t="s">
        <v>1016</v>
      </c>
      <c r="C468" s="33" t="s">
        <v>1057</v>
      </c>
      <c r="D468" s="39">
        <v>263.32592</v>
      </c>
      <c r="E468" s="40"/>
      <c r="F468" s="40"/>
      <c r="G468" s="40"/>
      <c r="H468" s="40"/>
      <c r="I468" s="40"/>
      <c r="J468" s="40"/>
      <c r="K468" s="40"/>
      <c r="L468" s="40" t="s">
        <v>220</v>
      </c>
      <c r="M468" s="8"/>
    </row>
    <row r="469" spans="1:13" hidden="1" outlineLevel="1" x14ac:dyDescent="0.25">
      <c r="A469" s="4" t="s">
        <v>1141</v>
      </c>
      <c r="B469" s="22" t="s">
        <v>1017</v>
      </c>
      <c r="C469" s="29" t="s">
        <v>1057</v>
      </c>
      <c r="D469" s="39">
        <v>141.180903</v>
      </c>
      <c r="E469" s="40"/>
      <c r="F469" s="40"/>
      <c r="G469" s="40"/>
      <c r="H469" s="40"/>
      <c r="I469" s="40"/>
      <c r="J469" s="40"/>
      <c r="K469" s="40"/>
      <c r="L469" s="40" t="s">
        <v>220</v>
      </c>
      <c r="M469" s="8"/>
    </row>
    <row r="470" spans="1:13" hidden="1" outlineLevel="1" x14ac:dyDescent="0.25">
      <c r="A470" s="4" t="s">
        <v>1142</v>
      </c>
      <c r="B470" s="22" t="s">
        <v>1018</v>
      </c>
      <c r="C470" s="29" t="s">
        <v>1057</v>
      </c>
      <c r="D470" s="39">
        <v>180</v>
      </c>
      <c r="E470" s="40"/>
      <c r="F470" s="40"/>
      <c r="G470" s="40"/>
      <c r="H470" s="40"/>
      <c r="I470" s="40"/>
      <c r="J470" s="40"/>
      <c r="K470" s="40"/>
      <c r="L470" s="40" t="s">
        <v>220</v>
      </c>
      <c r="M470" s="8"/>
    </row>
    <row r="471" spans="1:13" hidden="1" outlineLevel="1" x14ac:dyDescent="0.25">
      <c r="A471" s="4" t="s">
        <v>1143</v>
      </c>
      <c r="B471" s="22" t="s">
        <v>1019</v>
      </c>
      <c r="C471" s="29" t="s">
        <v>1057</v>
      </c>
      <c r="D471" s="39">
        <v>227.87819999999999</v>
      </c>
      <c r="E471" s="40"/>
      <c r="F471" s="40"/>
      <c r="G471" s="40"/>
      <c r="H471" s="40"/>
      <c r="I471" s="40"/>
      <c r="J471" s="40"/>
      <c r="K471" s="40"/>
      <c r="L471" s="40" t="s">
        <v>220</v>
      </c>
      <c r="M471" s="8"/>
    </row>
    <row r="472" spans="1:13" hidden="1" outlineLevel="1" x14ac:dyDescent="0.25">
      <c r="A472" s="4" t="s">
        <v>1144</v>
      </c>
      <c r="B472" s="22" t="s">
        <v>1020</v>
      </c>
      <c r="C472" s="29" t="s">
        <v>1057</v>
      </c>
      <c r="D472" s="39">
        <v>66.291840000000008</v>
      </c>
      <c r="E472" s="40"/>
      <c r="F472" s="40"/>
      <c r="G472" s="40"/>
      <c r="H472" s="40"/>
      <c r="I472" s="40"/>
      <c r="J472" s="40"/>
      <c r="K472" s="40"/>
      <c r="L472" s="40" t="s">
        <v>220</v>
      </c>
      <c r="M472" s="8"/>
    </row>
    <row r="473" spans="1:13" hidden="1" outlineLevel="1" x14ac:dyDescent="0.25">
      <c r="A473" s="4" t="s">
        <v>1145</v>
      </c>
      <c r="B473" s="22" t="s">
        <v>1021</v>
      </c>
      <c r="C473" s="29" t="s">
        <v>1057</v>
      </c>
      <c r="D473" s="39">
        <v>90.921099999999996</v>
      </c>
      <c r="E473" s="40"/>
      <c r="F473" s="40"/>
      <c r="G473" s="40"/>
      <c r="H473" s="40"/>
      <c r="I473" s="40"/>
      <c r="J473" s="40"/>
      <c r="K473" s="40"/>
      <c r="L473" s="40" t="s">
        <v>220</v>
      </c>
      <c r="M473" s="8"/>
    </row>
    <row r="474" spans="1:13" hidden="1" outlineLevel="1" x14ac:dyDescent="0.25">
      <c r="A474" s="4" t="s">
        <v>1146</v>
      </c>
      <c r="B474" s="22" t="s">
        <v>1022</v>
      </c>
      <c r="C474" s="29" t="s">
        <v>1057</v>
      </c>
      <c r="D474" s="39">
        <v>180</v>
      </c>
      <c r="E474" s="40"/>
      <c r="F474" s="40"/>
      <c r="G474" s="40"/>
      <c r="H474" s="40"/>
      <c r="I474" s="40"/>
      <c r="J474" s="40"/>
      <c r="K474" s="40"/>
      <c r="L474" s="40" t="s">
        <v>220</v>
      </c>
      <c r="M474" s="8"/>
    </row>
    <row r="475" spans="1:13" hidden="1" outlineLevel="1" x14ac:dyDescent="0.25">
      <c r="A475" s="4" t="s">
        <v>1147</v>
      </c>
      <c r="B475" s="22" t="s">
        <v>1023</v>
      </c>
      <c r="C475" s="29" t="s">
        <v>1057</v>
      </c>
      <c r="D475" s="39">
        <v>172.8</v>
      </c>
      <c r="E475" s="40"/>
      <c r="F475" s="40"/>
      <c r="G475" s="40"/>
      <c r="H475" s="40"/>
      <c r="I475" s="40"/>
      <c r="J475" s="40"/>
      <c r="K475" s="40"/>
      <c r="L475" s="40" t="s">
        <v>220</v>
      </c>
      <c r="M475" s="8"/>
    </row>
    <row r="476" spans="1:13" hidden="1" outlineLevel="1" x14ac:dyDescent="0.25">
      <c r="A476" s="4" t="s">
        <v>1148</v>
      </c>
      <c r="B476" s="22" t="s">
        <v>1024</v>
      </c>
      <c r="C476" s="29" t="s">
        <v>1057</v>
      </c>
      <c r="D476" s="39">
        <v>187.6644</v>
      </c>
      <c r="E476" s="40"/>
      <c r="F476" s="40"/>
      <c r="G476" s="40"/>
      <c r="H476" s="40"/>
      <c r="I476" s="40"/>
      <c r="J476" s="40"/>
      <c r="K476" s="40"/>
      <c r="L476" s="40" t="s">
        <v>220</v>
      </c>
      <c r="M476" s="8"/>
    </row>
    <row r="477" spans="1:13" hidden="1" outlineLevel="1" x14ac:dyDescent="0.25">
      <c r="A477" s="4" t="s">
        <v>1149</v>
      </c>
      <c r="B477" s="22" t="s">
        <v>1025</v>
      </c>
      <c r="C477" s="33" t="s">
        <v>1057</v>
      </c>
      <c r="D477" s="39">
        <v>391</v>
      </c>
      <c r="E477" s="40"/>
      <c r="F477" s="40"/>
      <c r="G477" s="40"/>
      <c r="H477" s="40"/>
      <c r="I477" s="40"/>
      <c r="J477" s="40"/>
      <c r="K477" s="40"/>
      <c r="L477" s="40" t="s">
        <v>220</v>
      </c>
      <c r="M477" s="8"/>
    </row>
    <row r="478" spans="1:13" hidden="1" outlineLevel="1" x14ac:dyDescent="0.25">
      <c r="A478" s="4" t="s">
        <v>1150</v>
      </c>
      <c r="B478" s="22" t="s">
        <v>1026</v>
      </c>
      <c r="C478" s="29" t="s">
        <v>1057</v>
      </c>
      <c r="D478" s="39">
        <v>12</v>
      </c>
      <c r="E478" s="40"/>
      <c r="F478" s="40"/>
      <c r="G478" s="40"/>
      <c r="H478" s="40"/>
      <c r="I478" s="40"/>
      <c r="J478" s="40"/>
      <c r="K478" s="40"/>
      <c r="L478" s="40" t="s">
        <v>220</v>
      </c>
      <c r="M478" s="8"/>
    </row>
    <row r="479" spans="1:13" hidden="1" outlineLevel="1" x14ac:dyDescent="0.25">
      <c r="A479" s="4" t="s">
        <v>1151</v>
      </c>
      <c r="B479" s="22" t="s">
        <v>1027</v>
      </c>
      <c r="C479" s="29" t="s">
        <v>1057</v>
      </c>
      <c r="D479" s="39">
        <v>200</v>
      </c>
      <c r="E479" s="40"/>
      <c r="F479" s="40"/>
      <c r="G479" s="40"/>
      <c r="H479" s="40"/>
      <c r="I479" s="40"/>
      <c r="J479" s="40"/>
      <c r="K479" s="40"/>
      <c r="L479" s="40" t="s">
        <v>220</v>
      </c>
      <c r="M479" s="8"/>
    </row>
    <row r="480" spans="1:13" hidden="1" outlineLevel="1" x14ac:dyDescent="0.25">
      <c r="A480" s="4" t="s">
        <v>1152</v>
      </c>
      <c r="B480" s="22" t="s">
        <v>1028</v>
      </c>
      <c r="C480" s="29" t="s">
        <v>1057</v>
      </c>
      <c r="D480" s="39">
        <v>250</v>
      </c>
      <c r="E480" s="40"/>
      <c r="F480" s="40"/>
      <c r="G480" s="40"/>
      <c r="H480" s="40"/>
      <c r="I480" s="40"/>
      <c r="J480" s="40"/>
      <c r="K480" s="40"/>
      <c r="L480" s="40" t="s">
        <v>220</v>
      </c>
      <c r="M480" s="8"/>
    </row>
    <row r="481" spans="1:13" hidden="1" outlineLevel="1" x14ac:dyDescent="0.25">
      <c r="A481" s="4" t="s">
        <v>1153</v>
      </c>
      <c r="B481" s="22" t="s">
        <v>1029</v>
      </c>
      <c r="C481" s="29" t="s">
        <v>193</v>
      </c>
      <c r="D481" s="39">
        <v>150</v>
      </c>
      <c r="E481" s="40"/>
      <c r="F481" s="40"/>
      <c r="G481" s="40"/>
      <c r="H481" s="40"/>
      <c r="I481" s="40"/>
      <c r="J481" s="40"/>
      <c r="K481" s="40"/>
      <c r="L481" s="40" t="s">
        <v>220</v>
      </c>
      <c r="M481" s="8"/>
    </row>
    <row r="482" spans="1:13" hidden="1" outlineLevel="1" x14ac:dyDescent="0.25">
      <c r="A482" s="4" t="s">
        <v>1154</v>
      </c>
      <c r="B482" s="22" t="s">
        <v>684</v>
      </c>
      <c r="C482" s="29" t="s">
        <v>193</v>
      </c>
      <c r="D482" s="39">
        <v>13311.758250999999</v>
      </c>
      <c r="E482" s="40"/>
      <c r="F482" s="40"/>
      <c r="G482" s="40"/>
      <c r="H482" s="40"/>
      <c r="I482" s="40"/>
      <c r="J482" s="40"/>
      <c r="K482" s="40"/>
      <c r="L482" s="40" t="s">
        <v>220</v>
      </c>
      <c r="M482" s="8"/>
    </row>
    <row r="483" spans="1:13" hidden="1" outlineLevel="1" x14ac:dyDescent="0.25">
      <c r="A483" s="4" t="s">
        <v>1155</v>
      </c>
      <c r="B483" s="22" t="s">
        <v>685</v>
      </c>
      <c r="C483" s="29" t="s">
        <v>193</v>
      </c>
      <c r="D483" s="39">
        <v>9720</v>
      </c>
      <c r="E483" s="40"/>
      <c r="F483" s="40"/>
      <c r="G483" s="40"/>
      <c r="H483" s="40"/>
      <c r="I483" s="40"/>
      <c r="J483" s="40"/>
      <c r="K483" s="40"/>
      <c r="L483" s="40" t="s">
        <v>220</v>
      </c>
      <c r="M483" s="8"/>
    </row>
    <row r="484" spans="1:13" hidden="1" outlineLevel="1" x14ac:dyDescent="0.25">
      <c r="A484" s="4" t="s">
        <v>1156</v>
      </c>
      <c r="B484" s="22" t="s">
        <v>1030</v>
      </c>
      <c r="C484" s="29" t="s">
        <v>193</v>
      </c>
      <c r="D484" s="39">
        <v>12540</v>
      </c>
      <c r="E484" s="40"/>
      <c r="F484" s="40"/>
      <c r="G484" s="40"/>
      <c r="H484" s="40"/>
      <c r="I484" s="40"/>
      <c r="J484" s="40"/>
      <c r="K484" s="40"/>
      <c r="L484" s="40" t="s">
        <v>220</v>
      </c>
      <c r="M484" s="8"/>
    </row>
    <row r="485" spans="1:13" hidden="1" outlineLevel="1" x14ac:dyDescent="0.25">
      <c r="A485" s="4" t="s">
        <v>1157</v>
      </c>
      <c r="B485" s="22" t="s">
        <v>686</v>
      </c>
      <c r="C485" s="29" t="s">
        <v>193</v>
      </c>
      <c r="D485" s="39">
        <v>4.04</v>
      </c>
      <c r="E485" s="40"/>
      <c r="F485" s="40"/>
      <c r="G485" s="40"/>
      <c r="H485" s="40"/>
      <c r="I485" s="40"/>
      <c r="J485" s="40"/>
      <c r="K485" s="40"/>
      <c r="L485" s="40" t="s">
        <v>220</v>
      </c>
      <c r="M485" s="8"/>
    </row>
    <row r="486" spans="1:13" hidden="1" outlineLevel="1" x14ac:dyDescent="0.25">
      <c r="A486" s="4" t="s">
        <v>1158</v>
      </c>
      <c r="B486" s="22" t="s">
        <v>687</v>
      </c>
      <c r="C486" s="29" t="s">
        <v>193</v>
      </c>
      <c r="D486" s="39">
        <v>2.4</v>
      </c>
      <c r="E486" s="40"/>
      <c r="F486" s="40"/>
      <c r="G486" s="40"/>
      <c r="H486" s="40"/>
      <c r="I486" s="40"/>
      <c r="J486" s="40"/>
      <c r="K486" s="40"/>
      <c r="L486" s="40" t="s">
        <v>220</v>
      </c>
      <c r="M486" s="8"/>
    </row>
    <row r="487" spans="1:13" hidden="1" outlineLevel="1" x14ac:dyDescent="0.25">
      <c r="A487" s="4" t="s">
        <v>1159</v>
      </c>
      <c r="B487" s="22" t="s">
        <v>688</v>
      </c>
      <c r="C487" s="33" t="s">
        <v>193</v>
      </c>
      <c r="D487" s="39">
        <v>1.2</v>
      </c>
      <c r="E487" s="40"/>
      <c r="F487" s="40"/>
      <c r="G487" s="40"/>
      <c r="H487" s="40"/>
      <c r="I487" s="40"/>
      <c r="J487" s="40"/>
      <c r="K487" s="40"/>
      <c r="L487" s="40" t="s">
        <v>220</v>
      </c>
      <c r="M487" s="8"/>
    </row>
    <row r="488" spans="1:13" hidden="1" outlineLevel="1" x14ac:dyDescent="0.25">
      <c r="A488" s="4" t="s">
        <v>1160</v>
      </c>
      <c r="B488" s="22" t="s">
        <v>1031</v>
      </c>
      <c r="C488" s="29" t="s">
        <v>1057</v>
      </c>
      <c r="D488" s="39">
        <v>617.96560000000011</v>
      </c>
      <c r="E488" s="40"/>
      <c r="F488" s="40"/>
      <c r="G488" s="40"/>
      <c r="H488" s="40"/>
      <c r="I488" s="40"/>
      <c r="J488" s="40"/>
      <c r="K488" s="40"/>
      <c r="L488" s="40" t="s">
        <v>220</v>
      </c>
      <c r="M488" s="8"/>
    </row>
    <row r="489" spans="1:13" hidden="1" outlineLevel="1" x14ac:dyDescent="0.25">
      <c r="A489" s="4" t="s">
        <v>1161</v>
      </c>
      <c r="B489" s="22" t="s">
        <v>1032</v>
      </c>
      <c r="C489" s="29" t="s">
        <v>193</v>
      </c>
      <c r="D489" s="39">
        <v>541.32920000000001</v>
      </c>
      <c r="E489" s="40"/>
      <c r="F489" s="40"/>
      <c r="G489" s="40"/>
      <c r="H489" s="40"/>
      <c r="I489" s="40"/>
      <c r="J489" s="40"/>
      <c r="K489" s="40"/>
      <c r="L489" s="40" t="s">
        <v>220</v>
      </c>
      <c r="M489" s="8"/>
    </row>
    <row r="490" spans="1:13" hidden="1" outlineLevel="1" x14ac:dyDescent="0.25">
      <c r="A490" s="4" t="s">
        <v>1162</v>
      </c>
      <c r="B490" s="22" t="s">
        <v>1033</v>
      </c>
      <c r="C490" s="29" t="s">
        <v>193</v>
      </c>
      <c r="D490" s="39">
        <v>100</v>
      </c>
      <c r="E490" s="40"/>
      <c r="F490" s="40"/>
      <c r="G490" s="40"/>
      <c r="H490" s="40"/>
      <c r="I490" s="40"/>
      <c r="J490" s="40"/>
      <c r="K490" s="40"/>
      <c r="L490" s="40" t="s">
        <v>220</v>
      </c>
      <c r="M490" s="8"/>
    </row>
    <row r="491" spans="1:13" hidden="1" outlineLevel="1" x14ac:dyDescent="0.25">
      <c r="A491" s="4" t="s">
        <v>1163</v>
      </c>
      <c r="B491" s="22" t="s">
        <v>689</v>
      </c>
      <c r="C491" s="29" t="s">
        <v>193</v>
      </c>
      <c r="D491" s="39">
        <v>340</v>
      </c>
      <c r="E491" s="40"/>
      <c r="F491" s="40"/>
      <c r="G491" s="40"/>
      <c r="H491" s="40"/>
      <c r="I491" s="40"/>
      <c r="J491" s="40"/>
      <c r="K491" s="40"/>
      <c r="L491" s="40" t="s">
        <v>220</v>
      </c>
      <c r="M491" s="8"/>
    </row>
    <row r="492" spans="1:13" hidden="1" outlineLevel="1" x14ac:dyDescent="0.25">
      <c r="A492" s="4" t="s">
        <v>1164</v>
      </c>
      <c r="B492" s="22" t="s">
        <v>1034</v>
      </c>
      <c r="C492" s="29" t="s">
        <v>193</v>
      </c>
      <c r="D492" s="39">
        <v>3956.21875</v>
      </c>
      <c r="E492" s="40"/>
      <c r="F492" s="40"/>
      <c r="G492" s="40"/>
      <c r="H492" s="40"/>
      <c r="I492" s="40"/>
      <c r="J492" s="40"/>
      <c r="K492" s="40"/>
      <c r="L492" s="40" t="s">
        <v>220</v>
      </c>
      <c r="M492" s="8"/>
    </row>
    <row r="493" spans="1:13" hidden="1" outlineLevel="1" x14ac:dyDescent="0.25">
      <c r="A493" s="4" t="s">
        <v>1165</v>
      </c>
      <c r="B493" s="22" t="s">
        <v>1035</v>
      </c>
      <c r="C493" s="29" t="s">
        <v>193</v>
      </c>
      <c r="D493" s="39">
        <v>1200</v>
      </c>
      <c r="E493" s="40"/>
      <c r="F493" s="40"/>
      <c r="G493" s="40"/>
      <c r="H493" s="40"/>
      <c r="I493" s="40"/>
      <c r="J493" s="40"/>
      <c r="K493" s="40"/>
      <c r="L493" s="40" t="s">
        <v>220</v>
      </c>
      <c r="M493" s="8"/>
    </row>
    <row r="494" spans="1:13" hidden="1" outlineLevel="1" x14ac:dyDescent="0.25">
      <c r="A494" s="4" t="s">
        <v>1166</v>
      </c>
      <c r="B494" s="22" t="s">
        <v>1036</v>
      </c>
      <c r="C494" s="29" t="s">
        <v>193</v>
      </c>
      <c r="D494" s="39">
        <v>113300.3505</v>
      </c>
      <c r="E494" s="40"/>
      <c r="F494" s="40"/>
      <c r="G494" s="40"/>
      <c r="H494" s="40"/>
      <c r="I494" s="40"/>
      <c r="J494" s="40"/>
      <c r="K494" s="40"/>
      <c r="L494" s="40" t="s">
        <v>220</v>
      </c>
      <c r="M494" s="8"/>
    </row>
    <row r="495" spans="1:13" hidden="1" outlineLevel="1" x14ac:dyDescent="0.25">
      <c r="A495" s="4" t="s">
        <v>1167</v>
      </c>
      <c r="B495" s="22" t="s">
        <v>1037</v>
      </c>
      <c r="C495" s="29" t="s">
        <v>193</v>
      </c>
      <c r="D495" s="39">
        <v>37305.599999999999</v>
      </c>
      <c r="E495" s="40"/>
      <c r="F495" s="40"/>
      <c r="G495" s="40"/>
      <c r="H495" s="40"/>
      <c r="I495" s="40"/>
      <c r="J495" s="40"/>
      <c r="K495" s="40"/>
      <c r="L495" s="40" t="s">
        <v>220</v>
      </c>
      <c r="M495" s="8"/>
    </row>
    <row r="496" spans="1:13" hidden="1" outlineLevel="1" x14ac:dyDescent="0.25">
      <c r="A496" s="4" t="s">
        <v>1168</v>
      </c>
      <c r="B496" s="22" t="s">
        <v>1038</v>
      </c>
      <c r="C496" s="29" t="s">
        <v>193</v>
      </c>
      <c r="D496" s="39">
        <v>56396</v>
      </c>
      <c r="E496" s="40"/>
      <c r="F496" s="40"/>
      <c r="G496" s="40"/>
      <c r="H496" s="40"/>
      <c r="I496" s="40"/>
      <c r="J496" s="40"/>
      <c r="K496" s="40"/>
      <c r="L496" s="40" t="s">
        <v>220</v>
      </c>
      <c r="M496" s="8"/>
    </row>
    <row r="497" spans="1:13" hidden="1" outlineLevel="1" x14ac:dyDescent="0.25">
      <c r="A497" s="4" t="s">
        <v>1169</v>
      </c>
      <c r="B497" s="22" t="s">
        <v>1039</v>
      </c>
      <c r="C497" s="33" t="s">
        <v>193</v>
      </c>
      <c r="D497" s="39">
        <v>66500</v>
      </c>
      <c r="E497" s="40"/>
      <c r="F497" s="40"/>
      <c r="G497" s="40"/>
      <c r="H497" s="40"/>
      <c r="I497" s="40"/>
      <c r="J497" s="40"/>
      <c r="K497" s="40"/>
      <c r="L497" s="40" t="s">
        <v>220</v>
      </c>
      <c r="M497" s="8"/>
    </row>
    <row r="498" spans="1:13" hidden="1" outlineLevel="1" x14ac:dyDescent="0.25">
      <c r="A498" s="4" t="s">
        <v>1170</v>
      </c>
      <c r="B498" s="22" t="s">
        <v>1040</v>
      </c>
      <c r="C498" s="29" t="s">
        <v>193</v>
      </c>
      <c r="D498" s="39">
        <v>80000</v>
      </c>
      <c r="E498" s="40"/>
      <c r="F498" s="40"/>
      <c r="G498" s="40"/>
      <c r="H498" s="40"/>
      <c r="I498" s="40"/>
      <c r="J498" s="40"/>
      <c r="K498" s="40"/>
      <c r="L498" s="40" t="s">
        <v>220</v>
      </c>
      <c r="M498" s="8"/>
    </row>
    <row r="499" spans="1:13" hidden="1" outlineLevel="1" x14ac:dyDescent="0.25">
      <c r="A499" s="4" t="s">
        <v>1171</v>
      </c>
      <c r="B499" s="22" t="s">
        <v>1041</v>
      </c>
      <c r="C499" s="29" t="s">
        <v>193</v>
      </c>
      <c r="D499" s="39">
        <v>35000.400000000001</v>
      </c>
      <c r="E499" s="40"/>
      <c r="F499" s="40"/>
      <c r="G499" s="40"/>
      <c r="H499" s="40"/>
      <c r="I499" s="40"/>
      <c r="J499" s="40"/>
      <c r="K499" s="40"/>
      <c r="L499" s="40" t="s">
        <v>220</v>
      </c>
      <c r="M499" s="8"/>
    </row>
    <row r="500" spans="1:13" hidden="1" outlineLevel="1" x14ac:dyDescent="0.25">
      <c r="A500" s="4" t="s">
        <v>1172</v>
      </c>
      <c r="B500" s="22" t="s">
        <v>1042</v>
      </c>
      <c r="C500" s="29" t="s">
        <v>193</v>
      </c>
      <c r="D500" s="39">
        <v>6750</v>
      </c>
      <c r="E500" s="40"/>
      <c r="F500" s="40"/>
      <c r="G500" s="40"/>
      <c r="H500" s="40"/>
      <c r="I500" s="40"/>
      <c r="J500" s="40"/>
      <c r="K500" s="40"/>
      <c r="L500" s="40" t="s">
        <v>220</v>
      </c>
      <c r="M500" s="8"/>
    </row>
    <row r="501" spans="1:13" hidden="1" outlineLevel="1" x14ac:dyDescent="0.25">
      <c r="A501" s="4" t="s">
        <v>1173</v>
      </c>
      <c r="B501" s="22" t="s">
        <v>1043</v>
      </c>
      <c r="C501" s="29" t="s">
        <v>193</v>
      </c>
      <c r="D501" s="39">
        <v>10904.7775</v>
      </c>
      <c r="E501" s="40"/>
      <c r="F501" s="40"/>
      <c r="G501" s="40"/>
      <c r="H501" s="40"/>
      <c r="I501" s="40"/>
      <c r="J501" s="40"/>
      <c r="K501" s="40"/>
      <c r="L501" s="40" t="s">
        <v>220</v>
      </c>
      <c r="M501" s="8"/>
    </row>
    <row r="502" spans="1:13" hidden="1" outlineLevel="1" x14ac:dyDescent="0.25">
      <c r="A502" s="4" t="s">
        <v>1174</v>
      </c>
      <c r="B502" s="22" t="s">
        <v>1044</v>
      </c>
      <c r="C502" s="29" t="s">
        <v>193</v>
      </c>
      <c r="D502" s="39">
        <v>48782.49</v>
      </c>
      <c r="E502" s="40"/>
      <c r="F502" s="40"/>
      <c r="G502" s="40"/>
      <c r="H502" s="40"/>
      <c r="I502" s="40"/>
      <c r="J502" s="40"/>
      <c r="K502" s="40"/>
      <c r="L502" s="40" t="s">
        <v>220</v>
      </c>
      <c r="M502" s="8"/>
    </row>
    <row r="503" spans="1:13" hidden="1" outlineLevel="1" x14ac:dyDescent="0.25">
      <c r="A503" s="4" t="s">
        <v>1175</v>
      </c>
      <c r="B503" s="22" t="s">
        <v>1045</v>
      </c>
      <c r="C503" s="29" t="s">
        <v>193</v>
      </c>
      <c r="D503" s="39">
        <v>2500</v>
      </c>
      <c r="E503" s="40"/>
      <c r="F503" s="40"/>
      <c r="G503" s="40"/>
      <c r="H503" s="40"/>
      <c r="I503" s="40"/>
      <c r="J503" s="40"/>
      <c r="K503" s="40"/>
      <c r="L503" s="40" t="s">
        <v>220</v>
      </c>
      <c r="M503" s="8"/>
    </row>
    <row r="504" spans="1:13" hidden="1" outlineLevel="1" x14ac:dyDescent="0.25">
      <c r="A504" s="4" t="s">
        <v>1176</v>
      </c>
      <c r="B504" s="22" t="s">
        <v>1046</v>
      </c>
      <c r="C504" s="29" t="s">
        <v>193</v>
      </c>
      <c r="D504" s="39">
        <v>2038.8</v>
      </c>
      <c r="E504" s="40"/>
      <c r="F504" s="40"/>
      <c r="G504" s="40"/>
      <c r="H504" s="40"/>
      <c r="I504" s="40"/>
      <c r="J504" s="40"/>
      <c r="K504" s="40"/>
      <c r="L504" s="40" t="s">
        <v>220</v>
      </c>
      <c r="M504" s="8"/>
    </row>
    <row r="505" spans="1:13" hidden="1" outlineLevel="1" x14ac:dyDescent="0.25">
      <c r="A505" s="4" t="s">
        <v>1177</v>
      </c>
      <c r="B505" s="22" t="s">
        <v>1047</v>
      </c>
      <c r="C505" s="29" t="s">
        <v>193</v>
      </c>
      <c r="D505" s="39">
        <v>2185</v>
      </c>
      <c r="E505" s="40"/>
      <c r="F505" s="40"/>
      <c r="G505" s="40"/>
      <c r="H505" s="40"/>
      <c r="I505" s="40"/>
      <c r="J505" s="40"/>
      <c r="K505" s="40"/>
      <c r="L505" s="40" t="s">
        <v>220</v>
      </c>
      <c r="M505" s="8"/>
    </row>
    <row r="506" spans="1:13" hidden="1" outlineLevel="1" x14ac:dyDescent="0.25">
      <c r="A506" s="4" t="s">
        <v>1178</v>
      </c>
      <c r="B506" s="22" t="s">
        <v>1048</v>
      </c>
      <c r="C506" s="29" t="s">
        <v>193</v>
      </c>
      <c r="D506" s="39">
        <v>1497.01</v>
      </c>
      <c r="E506" s="40"/>
      <c r="F506" s="40"/>
      <c r="G506" s="40"/>
      <c r="H506" s="40"/>
      <c r="I506" s="40"/>
      <c r="J506" s="40"/>
      <c r="K506" s="40"/>
      <c r="L506" s="40" t="s">
        <v>220</v>
      </c>
      <c r="M506" s="8"/>
    </row>
    <row r="507" spans="1:13" hidden="1" outlineLevel="1" x14ac:dyDescent="0.25">
      <c r="A507" s="4" t="s">
        <v>1179</v>
      </c>
      <c r="B507" s="22" t="s">
        <v>1049</v>
      </c>
      <c r="C507" s="29" t="s">
        <v>193</v>
      </c>
      <c r="D507" s="39">
        <v>1875</v>
      </c>
      <c r="E507" s="40"/>
      <c r="F507" s="40"/>
      <c r="G507" s="40"/>
      <c r="H507" s="40"/>
      <c r="I507" s="40"/>
      <c r="J507" s="40"/>
      <c r="K507" s="40"/>
      <c r="L507" s="40" t="s">
        <v>220</v>
      </c>
      <c r="M507" s="8"/>
    </row>
    <row r="508" spans="1:13" hidden="1" outlineLevel="1" x14ac:dyDescent="0.25">
      <c r="A508" s="4" t="s">
        <v>1180</v>
      </c>
      <c r="B508" s="22" t="s">
        <v>1050</v>
      </c>
      <c r="C508" s="29" t="s">
        <v>193</v>
      </c>
      <c r="D508" s="39">
        <v>2200</v>
      </c>
      <c r="E508" s="40"/>
      <c r="F508" s="40"/>
      <c r="G508" s="40"/>
      <c r="H508" s="40"/>
      <c r="I508" s="40"/>
      <c r="J508" s="40"/>
      <c r="K508" s="40"/>
      <c r="L508" s="40" t="s">
        <v>220</v>
      </c>
      <c r="M508" s="8"/>
    </row>
    <row r="509" spans="1:13" hidden="1" outlineLevel="1" x14ac:dyDescent="0.25">
      <c r="A509" s="4" t="s">
        <v>1181</v>
      </c>
      <c r="B509" s="22" t="s">
        <v>690</v>
      </c>
      <c r="C509" s="29" t="s">
        <v>193</v>
      </c>
      <c r="D509" s="39">
        <v>3600</v>
      </c>
      <c r="E509" s="40"/>
      <c r="F509" s="40"/>
      <c r="G509" s="40"/>
      <c r="H509" s="40"/>
      <c r="I509" s="40"/>
      <c r="J509" s="40"/>
      <c r="K509" s="40"/>
      <c r="L509" s="40" t="s">
        <v>220</v>
      </c>
      <c r="M509" s="8"/>
    </row>
    <row r="510" spans="1:13" hidden="1" outlineLevel="1" x14ac:dyDescent="0.25">
      <c r="A510" s="4" t="s">
        <v>1182</v>
      </c>
      <c r="B510" s="22" t="s">
        <v>1051</v>
      </c>
      <c r="C510" s="29" t="s">
        <v>193</v>
      </c>
      <c r="D510" s="39">
        <v>1847.1945000000001</v>
      </c>
      <c r="E510" s="40"/>
      <c r="F510" s="40"/>
      <c r="G510" s="40"/>
      <c r="H510" s="40"/>
      <c r="I510" s="40"/>
      <c r="J510" s="40"/>
      <c r="K510" s="40"/>
      <c r="L510" s="40" t="s">
        <v>220</v>
      </c>
      <c r="M510" s="8"/>
    </row>
    <row r="511" spans="1:13" hidden="1" outlineLevel="1" x14ac:dyDescent="0.25">
      <c r="A511" s="4" t="s">
        <v>1183</v>
      </c>
      <c r="B511" s="22" t="s">
        <v>1052</v>
      </c>
      <c r="C511" s="29" t="s">
        <v>193</v>
      </c>
      <c r="D511" s="39">
        <v>3432</v>
      </c>
      <c r="E511" s="40"/>
      <c r="F511" s="40"/>
      <c r="G511" s="40"/>
      <c r="H511" s="40"/>
      <c r="I511" s="40"/>
      <c r="J511" s="40"/>
      <c r="K511" s="40"/>
      <c r="L511" s="40" t="s">
        <v>220</v>
      </c>
      <c r="M511" s="8"/>
    </row>
    <row r="512" spans="1:13" hidden="1" outlineLevel="1" x14ac:dyDescent="0.25">
      <c r="A512" s="4" t="s">
        <v>1184</v>
      </c>
      <c r="B512" s="22" t="s">
        <v>1053</v>
      </c>
      <c r="C512" s="29" t="s">
        <v>193</v>
      </c>
      <c r="D512" s="39">
        <v>17000</v>
      </c>
      <c r="E512" s="40"/>
      <c r="F512" s="40"/>
      <c r="G512" s="40"/>
      <c r="H512" s="40"/>
      <c r="I512" s="40"/>
      <c r="J512" s="40"/>
      <c r="K512" s="40"/>
      <c r="L512" s="40" t="s">
        <v>220</v>
      </c>
      <c r="M512" s="8"/>
    </row>
    <row r="513" spans="1:13" hidden="1" outlineLevel="1" x14ac:dyDescent="0.25">
      <c r="A513" s="4" t="s">
        <v>1185</v>
      </c>
      <c r="B513" s="22" t="s">
        <v>1054</v>
      </c>
      <c r="C513" s="33" t="s">
        <v>193</v>
      </c>
      <c r="D513" s="39">
        <v>1209.5999999999999</v>
      </c>
      <c r="E513" s="40"/>
      <c r="F513" s="40"/>
      <c r="G513" s="40"/>
      <c r="H513" s="40"/>
      <c r="I513" s="40"/>
      <c r="J513" s="40"/>
      <c r="K513" s="40"/>
      <c r="L513" s="40" t="s">
        <v>220</v>
      </c>
      <c r="M513" s="8"/>
    </row>
    <row r="514" spans="1:13" collapsed="1" x14ac:dyDescent="0.25">
      <c r="A514" s="1"/>
      <c r="B514" s="1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1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zoomScale="90" zoomScaleNormal="90" workbookViewId="0">
      <selection activeCell="D38" sqref="D38"/>
    </sheetView>
  </sheetViews>
  <sheetFormatPr defaultRowHeight="13.2" outlineLevelRow="1" x14ac:dyDescent="0.25"/>
  <cols>
    <col min="1" max="1" width="7.6640625" customWidth="1"/>
    <col min="2" max="2" width="62" customWidth="1"/>
    <col min="3" max="3" width="13.88671875" customWidth="1"/>
    <col min="4" max="12" width="19" customWidth="1"/>
    <col min="13" max="13" width="21.88671875" customWidth="1"/>
    <col min="14" max="20" width="8.88671875" customWidth="1"/>
  </cols>
  <sheetData>
    <row r="1" spans="1:13" ht="55.2" customHeight="1" thickBot="1" x14ac:dyDescent="0.3">
      <c r="A1" s="24" t="s">
        <v>30</v>
      </c>
      <c r="B1" s="23" t="s">
        <v>33</v>
      </c>
      <c r="C1" s="26" t="s">
        <v>35</v>
      </c>
      <c r="D1" s="26" t="s">
        <v>219</v>
      </c>
      <c r="E1" s="41" t="s">
        <v>1220</v>
      </c>
      <c r="F1" s="42" t="s">
        <v>1221</v>
      </c>
      <c r="G1" s="42" t="s">
        <v>1222</v>
      </c>
      <c r="H1" s="42" t="s">
        <v>1223</v>
      </c>
      <c r="I1" s="42" t="s">
        <v>1224</v>
      </c>
      <c r="J1" s="43" t="s">
        <v>1225</v>
      </c>
      <c r="K1" s="43" t="s">
        <v>1226</v>
      </c>
      <c r="L1" s="26" t="s">
        <v>217</v>
      </c>
      <c r="M1" s="34" t="s">
        <v>4</v>
      </c>
    </row>
    <row r="2" spans="1:13" x14ac:dyDescent="0.25">
      <c r="A2" s="14">
        <v>1</v>
      </c>
      <c r="B2" s="15" t="s">
        <v>222</v>
      </c>
      <c r="C2" s="27"/>
      <c r="D2" s="25"/>
      <c r="E2" s="44"/>
      <c r="F2" s="44"/>
      <c r="G2" s="44"/>
      <c r="H2" s="44"/>
      <c r="I2" s="44"/>
      <c r="J2" s="44"/>
      <c r="K2" s="44"/>
      <c r="L2" s="35"/>
      <c r="M2" s="17"/>
    </row>
    <row r="3" spans="1:13" x14ac:dyDescent="0.25">
      <c r="A3" s="9" t="s">
        <v>0</v>
      </c>
      <c r="B3" s="7" t="s">
        <v>1202</v>
      </c>
      <c r="C3" s="32"/>
      <c r="D3" s="12"/>
      <c r="E3" s="45"/>
      <c r="F3" s="45"/>
      <c r="G3" s="45"/>
      <c r="H3" s="45"/>
      <c r="I3" s="45"/>
      <c r="J3" s="45"/>
      <c r="K3" s="45"/>
      <c r="L3" s="36"/>
      <c r="M3" s="10"/>
    </row>
    <row r="4" spans="1:13" outlineLevel="1" x14ac:dyDescent="0.25">
      <c r="A4" s="4" t="s">
        <v>5</v>
      </c>
      <c r="B4" s="38" t="s">
        <v>1204</v>
      </c>
      <c r="C4" s="29" t="s">
        <v>193</v>
      </c>
      <c r="D4" s="39">
        <v>33600</v>
      </c>
      <c r="E4" s="46"/>
      <c r="F4" s="46"/>
      <c r="G4" s="46"/>
      <c r="H4" s="46"/>
      <c r="I4" s="46"/>
      <c r="J4" s="46"/>
      <c r="K4" s="46"/>
      <c r="L4" s="46" t="s">
        <v>220</v>
      </c>
      <c r="M4" s="8"/>
    </row>
    <row r="5" spans="1:13" ht="24" outlineLevel="1" x14ac:dyDescent="0.25">
      <c r="A5" s="4" t="s">
        <v>6</v>
      </c>
      <c r="B5" s="38" t="s">
        <v>1513</v>
      </c>
      <c r="C5" s="29" t="s">
        <v>495</v>
      </c>
      <c r="D5" s="39"/>
      <c r="E5" s="46">
        <v>120</v>
      </c>
      <c r="F5" s="46">
        <v>120</v>
      </c>
      <c r="G5" s="46">
        <v>120</v>
      </c>
      <c r="H5" s="46">
        <v>120</v>
      </c>
      <c r="I5" s="46">
        <v>120</v>
      </c>
      <c r="J5" s="46">
        <v>120</v>
      </c>
      <c r="K5" s="46">
        <v>120</v>
      </c>
      <c r="L5" s="46" t="s">
        <v>220</v>
      </c>
      <c r="M5" s="8"/>
    </row>
    <row r="6" spans="1:13" outlineLevel="1" x14ac:dyDescent="0.25">
      <c r="A6" s="4" t="s">
        <v>7</v>
      </c>
      <c r="B6" s="38" t="s">
        <v>1514</v>
      </c>
      <c r="C6" s="29" t="s">
        <v>194</v>
      </c>
      <c r="D6" s="39"/>
      <c r="E6" s="46">
        <v>700</v>
      </c>
      <c r="F6" s="46">
        <v>700</v>
      </c>
      <c r="G6" s="46">
        <v>700</v>
      </c>
      <c r="H6" s="46">
        <v>825</v>
      </c>
      <c r="I6" s="46">
        <v>825</v>
      </c>
      <c r="J6" s="46">
        <v>825</v>
      </c>
      <c r="K6" s="46">
        <v>825</v>
      </c>
      <c r="L6" s="46" t="s">
        <v>220</v>
      </c>
      <c r="M6" s="8"/>
    </row>
    <row r="7" spans="1:13" outlineLevel="1" x14ac:dyDescent="0.25">
      <c r="A7" s="4" t="s">
        <v>8</v>
      </c>
      <c r="B7" s="38" t="s">
        <v>1515</v>
      </c>
      <c r="C7" s="29" t="s">
        <v>194</v>
      </c>
      <c r="D7" s="39"/>
      <c r="E7" s="46">
        <v>500</v>
      </c>
      <c r="F7" s="46">
        <v>500</v>
      </c>
      <c r="G7" s="46">
        <v>500</v>
      </c>
      <c r="H7" s="46">
        <v>750</v>
      </c>
      <c r="I7" s="46">
        <v>750</v>
      </c>
      <c r="J7" s="46">
        <v>750</v>
      </c>
      <c r="K7" s="46">
        <v>750</v>
      </c>
      <c r="L7" s="46" t="s">
        <v>220</v>
      </c>
      <c r="M7" s="8"/>
    </row>
    <row r="8" spans="1:13" outlineLevel="1" x14ac:dyDescent="0.25">
      <c r="A8" s="4" t="s">
        <v>9</v>
      </c>
      <c r="B8" s="38" t="s">
        <v>1516</v>
      </c>
      <c r="C8" s="29" t="s">
        <v>194</v>
      </c>
      <c r="D8" s="39"/>
      <c r="E8" s="46">
        <v>500</v>
      </c>
      <c r="F8" s="46">
        <v>500</v>
      </c>
      <c r="G8" s="46">
        <v>500</v>
      </c>
      <c r="H8" s="46">
        <v>750</v>
      </c>
      <c r="I8" s="46">
        <v>750</v>
      </c>
      <c r="J8" s="46">
        <v>750</v>
      </c>
      <c r="K8" s="46">
        <v>750</v>
      </c>
      <c r="L8" s="46" t="s">
        <v>220</v>
      </c>
      <c r="M8" s="8"/>
    </row>
    <row r="9" spans="1:13" ht="24" outlineLevel="1" x14ac:dyDescent="0.25">
      <c r="A9" s="4" t="s">
        <v>10</v>
      </c>
      <c r="B9" s="38" t="s">
        <v>1517</v>
      </c>
      <c r="C9" s="29" t="s">
        <v>194</v>
      </c>
      <c r="D9" s="39"/>
      <c r="E9" s="46">
        <v>9750</v>
      </c>
      <c r="F9" s="46">
        <v>8500</v>
      </c>
      <c r="G9" s="46">
        <v>9750</v>
      </c>
      <c r="H9" s="46">
        <v>10250</v>
      </c>
      <c r="I9" s="46">
        <v>10250</v>
      </c>
      <c r="J9" s="46">
        <v>10250</v>
      </c>
      <c r="K9" s="46">
        <v>10250</v>
      </c>
      <c r="L9" s="46" t="s">
        <v>220</v>
      </c>
      <c r="M9" s="8"/>
    </row>
    <row r="10" spans="1:13" ht="24" outlineLevel="1" x14ac:dyDescent="0.25">
      <c r="A10" s="4" t="s">
        <v>118</v>
      </c>
      <c r="B10" s="38" t="s">
        <v>1518</v>
      </c>
      <c r="C10" s="29" t="s">
        <v>194</v>
      </c>
      <c r="D10" s="39"/>
      <c r="E10" s="46">
        <v>5250</v>
      </c>
      <c r="F10" s="46">
        <v>4750</v>
      </c>
      <c r="G10" s="46">
        <v>5250</v>
      </c>
      <c r="H10" s="46">
        <v>5500</v>
      </c>
      <c r="I10" s="46">
        <v>5500</v>
      </c>
      <c r="J10" s="46">
        <v>5500</v>
      </c>
      <c r="K10" s="46">
        <v>5500</v>
      </c>
      <c r="L10" s="46" t="s">
        <v>220</v>
      </c>
      <c r="M10" s="8"/>
    </row>
    <row r="11" spans="1:13" outlineLevel="1" x14ac:dyDescent="0.25">
      <c r="A11" s="4" t="s">
        <v>119</v>
      </c>
      <c r="B11" s="38" t="s">
        <v>1519</v>
      </c>
      <c r="C11" s="29" t="s">
        <v>194</v>
      </c>
      <c r="D11" s="39"/>
      <c r="E11" s="46">
        <v>1200</v>
      </c>
      <c r="F11" s="46">
        <v>950</v>
      </c>
      <c r="G11" s="46">
        <v>1200</v>
      </c>
      <c r="H11" s="46">
        <v>1700</v>
      </c>
      <c r="I11" s="46">
        <v>1700</v>
      </c>
      <c r="J11" s="46">
        <v>1700</v>
      </c>
      <c r="K11" s="46">
        <v>1700</v>
      </c>
      <c r="L11" s="46" t="s">
        <v>220</v>
      </c>
      <c r="M11" s="8"/>
    </row>
    <row r="12" spans="1:13" outlineLevel="1" x14ac:dyDescent="0.25">
      <c r="A12" s="4" t="s">
        <v>120</v>
      </c>
      <c r="B12" s="38" t="s">
        <v>1520</v>
      </c>
      <c r="C12" s="29" t="s">
        <v>194</v>
      </c>
      <c r="D12" s="39"/>
      <c r="E12" s="46">
        <v>4000</v>
      </c>
      <c r="F12" s="46">
        <v>3500</v>
      </c>
      <c r="G12" s="46">
        <v>4500</v>
      </c>
      <c r="H12" s="46">
        <v>5000</v>
      </c>
      <c r="I12" s="46">
        <v>5000</v>
      </c>
      <c r="J12" s="46">
        <v>5000</v>
      </c>
      <c r="K12" s="46">
        <v>5000</v>
      </c>
      <c r="L12" s="46" t="s">
        <v>220</v>
      </c>
      <c r="M12" s="8"/>
    </row>
    <row r="13" spans="1:13" ht="24" outlineLevel="1" x14ac:dyDescent="0.25">
      <c r="A13" s="4" t="s">
        <v>121</v>
      </c>
      <c r="B13" s="38" t="s">
        <v>1521</v>
      </c>
      <c r="C13" s="29" t="s">
        <v>194</v>
      </c>
      <c r="D13" s="39"/>
      <c r="E13" s="46">
        <v>4300</v>
      </c>
      <c r="F13" s="46">
        <v>3550</v>
      </c>
      <c r="G13" s="46">
        <v>4300</v>
      </c>
      <c r="H13" s="46">
        <v>4800</v>
      </c>
      <c r="I13" s="46">
        <v>4800</v>
      </c>
      <c r="J13" s="46">
        <v>4800</v>
      </c>
      <c r="K13" s="46">
        <v>4800</v>
      </c>
      <c r="L13" s="46" t="s">
        <v>220</v>
      </c>
      <c r="M13" s="8"/>
    </row>
    <row r="14" spans="1:13" ht="24" outlineLevel="1" x14ac:dyDescent="0.25">
      <c r="A14" s="4" t="s">
        <v>122</v>
      </c>
      <c r="B14" s="38" t="s">
        <v>1522</v>
      </c>
      <c r="C14" s="29" t="s">
        <v>194</v>
      </c>
      <c r="D14" s="39"/>
      <c r="E14" s="46">
        <v>700</v>
      </c>
      <c r="F14" s="46">
        <v>550</v>
      </c>
      <c r="G14" s="46">
        <v>700</v>
      </c>
      <c r="H14" s="46">
        <v>800</v>
      </c>
      <c r="I14" s="46">
        <v>800</v>
      </c>
      <c r="J14" s="46">
        <v>800</v>
      </c>
      <c r="K14" s="46">
        <v>800</v>
      </c>
      <c r="L14" s="46" t="s">
        <v>220</v>
      </c>
      <c r="M14" s="8"/>
    </row>
    <row r="15" spans="1:13" outlineLevel="1" x14ac:dyDescent="0.25">
      <c r="A15" s="4" t="s">
        <v>123</v>
      </c>
      <c r="B15" s="38" t="s">
        <v>1523</v>
      </c>
      <c r="C15" s="29" t="s">
        <v>194</v>
      </c>
      <c r="D15" s="39"/>
      <c r="E15" s="46">
        <v>11000</v>
      </c>
      <c r="F15" s="46">
        <v>11000</v>
      </c>
      <c r="G15" s="46">
        <v>11000</v>
      </c>
      <c r="H15" s="46">
        <v>13500</v>
      </c>
      <c r="I15" s="46">
        <v>13500</v>
      </c>
      <c r="J15" s="46">
        <v>13500</v>
      </c>
      <c r="K15" s="46">
        <v>13500</v>
      </c>
      <c r="L15" s="46" t="s">
        <v>220</v>
      </c>
      <c r="M15" s="8"/>
    </row>
    <row r="16" spans="1:13" ht="24" outlineLevel="1" x14ac:dyDescent="0.25">
      <c r="A16" s="4" t="s">
        <v>124</v>
      </c>
      <c r="B16" s="38" t="s">
        <v>1524</v>
      </c>
      <c r="C16" s="29" t="s">
        <v>194</v>
      </c>
      <c r="D16" s="39"/>
      <c r="E16" s="46">
        <v>6950</v>
      </c>
      <c r="F16" s="46">
        <v>5700</v>
      </c>
      <c r="G16" s="46">
        <v>6950</v>
      </c>
      <c r="H16" s="46">
        <v>8200</v>
      </c>
      <c r="I16" s="46">
        <v>8200</v>
      </c>
      <c r="J16" s="46">
        <v>8200</v>
      </c>
      <c r="K16" s="46">
        <v>8200</v>
      </c>
      <c r="L16" s="46" t="s">
        <v>220</v>
      </c>
      <c r="M16" s="8"/>
    </row>
    <row r="17" spans="1:13" ht="24" outlineLevel="1" x14ac:dyDescent="0.25">
      <c r="A17" s="4" t="s">
        <v>125</v>
      </c>
      <c r="B17" s="38" t="s">
        <v>1525</v>
      </c>
      <c r="C17" s="29" t="s">
        <v>194</v>
      </c>
      <c r="D17" s="39"/>
      <c r="E17" s="46">
        <v>11950</v>
      </c>
      <c r="F17" s="46">
        <v>9450</v>
      </c>
      <c r="G17" s="46">
        <v>11950</v>
      </c>
      <c r="H17" s="46">
        <v>13200</v>
      </c>
      <c r="I17" s="46">
        <v>13200</v>
      </c>
      <c r="J17" s="46">
        <v>13200</v>
      </c>
      <c r="K17" s="46">
        <v>13200</v>
      </c>
      <c r="L17" s="46" t="s">
        <v>220</v>
      </c>
      <c r="M17" s="8"/>
    </row>
    <row r="18" spans="1:13" outlineLevel="1" x14ac:dyDescent="0.25">
      <c r="A18" s="4" t="s">
        <v>126</v>
      </c>
      <c r="B18" s="38" t="s">
        <v>1526</v>
      </c>
      <c r="C18" s="29" t="s">
        <v>194</v>
      </c>
      <c r="D18" s="39"/>
      <c r="E18" s="46">
        <v>2600</v>
      </c>
      <c r="F18" s="46">
        <v>2600</v>
      </c>
      <c r="G18" s="46">
        <v>2600</v>
      </c>
      <c r="H18" s="46">
        <v>2600</v>
      </c>
      <c r="I18" s="46">
        <v>2600</v>
      </c>
      <c r="J18" s="46">
        <v>2600</v>
      </c>
      <c r="K18" s="46">
        <v>2600</v>
      </c>
      <c r="L18" s="46" t="s">
        <v>220</v>
      </c>
      <c r="M18" s="8"/>
    </row>
    <row r="19" spans="1:13" outlineLevel="1" x14ac:dyDescent="0.25">
      <c r="A19" s="4" t="s">
        <v>127</v>
      </c>
      <c r="B19" s="38" t="s">
        <v>1527</v>
      </c>
      <c r="C19" s="29" t="s">
        <v>194</v>
      </c>
      <c r="D19" s="39"/>
      <c r="E19" s="46">
        <v>2280</v>
      </c>
      <c r="F19" s="46">
        <v>2280</v>
      </c>
      <c r="G19" s="46">
        <v>2280</v>
      </c>
      <c r="H19" s="46">
        <v>2280</v>
      </c>
      <c r="I19" s="46">
        <v>2280</v>
      </c>
      <c r="J19" s="46">
        <v>2280</v>
      </c>
      <c r="K19" s="46">
        <v>2280</v>
      </c>
      <c r="L19" s="46" t="s">
        <v>220</v>
      </c>
      <c r="M19" s="8"/>
    </row>
    <row r="20" spans="1:13" outlineLevel="1" x14ac:dyDescent="0.25">
      <c r="A20" s="4" t="s">
        <v>128</v>
      </c>
      <c r="B20" s="38" t="s">
        <v>1528</v>
      </c>
      <c r="C20" s="29" t="s">
        <v>194</v>
      </c>
      <c r="D20" s="39"/>
      <c r="E20" s="46">
        <v>1500</v>
      </c>
      <c r="F20" s="46">
        <v>1500</v>
      </c>
      <c r="G20" s="46">
        <v>1500</v>
      </c>
      <c r="H20" s="46">
        <v>1500</v>
      </c>
      <c r="I20" s="46">
        <v>1500</v>
      </c>
      <c r="J20" s="46">
        <v>1500</v>
      </c>
      <c r="K20" s="46">
        <v>1500</v>
      </c>
      <c r="L20" s="46" t="s">
        <v>220</v>
      </c>
      <c r="M20" s="8"/>
    </row>
    <row r="21" spans="1:13" x14ac:dyDescent="0.25">
      <c r="A21" s="3">
        <v>2</v>
      </c>
      <c r="B21" s="5" t="s">
        <v>221</v>
      </c>
      <c r="C21" s="31"/>
      <c r="D21" s="25"/>
      <c r="E21" s="44"/>
      <c r="F21" s="44"/>
      <c r="G21" s="44"/>
      <c r="H21" s="44"/>
      <c r="I21" s="44"/>
      <c r="J21" s="44"/>
      <c r="K21" s="44"/>
      <c r="L21" s="37"/>
      <c r="M21" s="11"/>
    </row>
    <row r="22" spans="1:13" x14ac:dyDescent="0.25">
      <c r="A22" s="9" t="s">
        <v>2</v>
      </c>
      <c r="B22" s="7" t="s">
        <v>1203</v>
      </c>
      <c r="C22" s="32"/>
      <c r="D22" s="12"/>
      <c r="E22" s="45"/>
      <c r="F22" s="45"/>
      <c r="G22" s="45"/>
      <c r="H22" s="45"/>
      <c r="I22" s="45"/>
      <c r="J22" s="45"/>
      <c r="K22" s="45"/>
      <c r="L22" s="36"/>
      <c r="M22" s="10"/>
    </row>
    <row r="23" spans="1:13" outlineLevel="1" x14ac:dyDescent="0.25">
      <c r="A23" s="4" t="s">
        <v>17</v>
      </c>
      <c r="B23" s="22" t="s">
        <v>1205</v>
      </c>
      <c r="C23" s="29" t="s">
        <v>193</v>
      </c>
      <c r="D23" s="39">
        <v>126600</v>
      </c>
      <c r="E23" s="46"/>
      <c r="F23" s="46"/>
      <c r="G23" s="46"/>
      <c r="H23" s="46"/>
      <c r="I23" s="46"/>
      <c r="J23" s="46"/>
      <c r="K23" s="46"/>
      <c r="L23" s="46" t="s">
        <v>220</v>
      </c>
      <c r="M23" s="8"/>
    </row>
    <row r="24" spans="1:13" outlineLevel="1" x14ac:dyDescent="0.25">
      <c r="A24" s="4" t="s">
        <v>18</v>
      </c>
      <c r="B24" s="22" t="s">
        <v>1206</v>
      </c>
      <c r="C24" s="29" t="s">
        <v>193</v>
      </c>
      <c r="D24" s="39">
        <v>8400</v>
      </c>
      <c r="E24" s="46"/>
      <c r="F24" s="46"/>
      <c r="G24" s="46"/>
      <c r="H24" s="46"/>
      <c r="I24" s="46"/>
      <c r="J24" s="46"/>
      <c r="K24" s="46"/>
      <c r="L24" s="46" t="s">
        <v>220</v>
      </c>
      <c r="M24" s="8"/>
    </row>
    <row r="25" spans="1:13" outlineLevel="1" x14ac:dyDescent="0.25">
      <c r="A25" s="4" t="s">
        <v>19</v>
      </c>
      <c r="B25" s="22" t="s">
        <v>1207</v>
      </c>
      <c r="C25" s="33" t="s">
        <v>193</v>
      </c>
      <c r="D25" s="39">
        <v>123600</v>
      </c>
      <c r="E25" s="46"/>
      <c r="F25" s="46"/>
      <c r="G25" s="46"/>
      <c r="H25" s="46"/>
      <c r="I25" s="46"/>
      <c r="J25" s="46"/>
      <c r="K25" s="46"/>
      <c r="L25" s="46" t="s">
        <v>220</v>
      </c>
      <c r="M25" s="8"/>
    </row>
    <row r="26" spans="1:13" outlineLevel="1" x14ac:dyDescent="0.25">
      <c r="A26" s="4" t="s">
        <v>20</v>
      </c>
      <c r="B26" s="22" t="s">
        <v>1208</v>
      </c>
      <c r="C26" s="29" t="s">
        <v>193</v>
      </c>
      <c r="D26" s="39">
        <v>124500</v>
      </c>
      <c r="E26" s="46"/>
      <c r="F26" s="46"/>
      <c r="G26" s="46"/>
      <c r="H26" s="46"/>
      <c r="I26" s="46"/>
      <c r="J26" s="46"/>
      <c r="K26" s="46"/>
      <c r="L26" s="46" t="s">
        <v>220</v>
      </c>
      <c r="M26" s="8"/>
    </row>
    <row r="27" spans="1:13" outlineLevel="1" x14ac:dyDescent="0.25">
      <c r="A27" s="4" t="s">
        <v>21</v>
      </c>
      <c r="B27" s="22" t="s">
        <v>1209</v>
      </c>
      <c r="C27" s="29" t="s">
        <v>193</v>
      </c>
      <c r="D27" s="39">
        <v>28000</v>
      </c>
      <c r="E27" s="46"/>
      <c r="F27" s="46"/>
      <c r="G27" s="46"/>
      <c r="H27" s="46"/>
      <c r="I27" s="46"/>
      <c r="J27" s="46"/>
      <c r="K27" s="46"/>
      <c r="L27" s="46" t="s">
        <v>220</v>
      </c>
      <c r="M27" s="8"/>
    </row>
    <row r="28" spans="1:13" outlineLevel="1" x14ac:dyDescent="0.25">
      <c r="A28" s="4" t="s">
        <v>22</v>
      </c>
      <c r="B28" s="22" t="s">
        <v>1210</v>
      </c>
      <c r="C28" s="29" t="s">
        <v>193</v>
      </c>
      <c r="D28" s="39">
        <v>2240</v>
      </c>
      <c r="E28" s="46"/>
      <c r="F28" s="46"/>
      <c r="G28" s="46"/>
      <c r="H28" s="46"/>
      <c r="I28" s="46"/>
      <c r="J28" s="46"/>
      <c r="K28" s="46"/>
      <c r="L28" s="46" t="s">
        <v>220</v>
      </c>
      <c r="M28" s="8"/>
    </row>
    <row r="29" spans="1:13" outlineLevel="1" x14ac:dyDescent="0.25">
      <c r="A29" s="4" t="s">
        <v>23</v>
      </c>
      <c r="B29" s="22" t="s">
        <v>1211</v>
      </c>
      <c r="C29" s="29" t="s">
        <v>193</v>
      </c>
      <c r="D29" s="39">
        <v>1920</v>
      </c>
      <c r="E29" s="46"/>
      <c r="F29" s="46"/>
      <c r="G29" s="46"/>
      <c r="H29" s="46"/>
      <c r="I29" s="46"/>
      <c r="J29" s="46"/>
      <c r="K29" s="46"/>
      <c r="L29" s="46" t="s">
        <v>220</v>
      </c>
      <c r="M29" s="8"/>
    </row>
    <row r="30" spans="1:13" outlineLevel="1" x14ac:dyDescent="0.25">
      <c r="A30" s="4" t="s">
        <v>24</v>
      </c>
      <c r="B30" s="22" t="s">
        <v>1240</v>
      </c>
      <c r="C30" s="29" t="s">
        <v>193</v>
      </c>
      <c r="D30" s="39"/>
      <c r="E30" s="46"/>
      <c r="F30" s="46">
        <v>120000</v>
      </c>
      <c r="G30" s="46"/>
      <c r="H30" s="46"/>
      <c r="I30" s="46"/>
      <c r="J30" s="46"/>
      <c r="K30" s="46"/>
      <c r="L30" s="46" t="s">
        <v>220</v>
      </c>
      <c r="M30" s="8"/>
    </row>
    <row r="31" spans="1:13" outlineLevel="1" x14ac:dyDescent="0.25">
      <c r="A31" s="4" t="s">
        <v>25</v>
      </c>
      <c r="B31" s="22"/>
      <c r="C31" s="29"/>
      <c r="D31" s="39"/>
      <c r="E31" s="46"/>
      <c r="F31" s="46"/>
      <c r="G31" s="46"/>
      <c r="H31" s="46"/>
      <c r="I31" s="46"/>
      <c r="J31" s="46"/>
      <c r="K31" s="46"/>
      <c r="L31" s="46"/>
      <c r="M31" s="8"/>
    </row>
    <row r="32" spans="1:13" outlineLevel="1" x14ac:dyDescent="0.25">
      <c r="A32" s="4" t="s">
        <v>26</v>
      </c>
      <c r="B32" s="22"/>
      <c r="C32" s="29"/>
      <c r="D32" s="39"/>
      <c r="E32" s="46"/>
      <c r="F32" s="46"/>
      <c r="G32" s="46"/>
      <c r="H32" s="46"/>
      <c r="I32" s="46"/>
      <c r="J32" s="46"/>
      <c r="K32" s="46"/>
      <c r="L32" s="46"/>
      <c r="M32" s="8"/>
    </row>
    <row r="33" spans="1:13" x14ac:dyDescent="0.25">
      <c r="A33" s="1"/>
      <c r="B33" s="1"/>
      <c r="C33" s="2"/>
      <c r="D33" s="2"/>
      <c r="E33" s="2"/>
      <c r="F33" s="2"/>
      <c r="G33" s="2"/>
      <c r="H33" s="2"/>
      <c r="I33" s="2"/>
      <c r="J33" s="2"/>
      <c r="K33" s="2"/>
      <c r="L33" s="2"/>
      <c r="M33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Пассажирский лифт</vt:lpstr>
      <vt:lpstr>Траволатор</vt:lpstr>
      <vt:lpstr>Уравнительная платформа</vt:lpstr>
      <vt:lpstr>ГПМ</vt:lpstr>
      <vt:lpstr>Прессовое обор.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pavel.ashpetov@lenta.com</dc:creator>
  <cp:lastModifiedBy>Пешевич Андрей</cp:lastModifiedBy>
  <cp:lastPrinted>2017-01-12T13:03:07Z</cp:lastPrinted>
  <dcterms:created xsi:type="dcterms:W3CDTF">2012-01-25T14:18:30Z</dcterms:created>
  <dcterms:modified xsi:type="dcterms:W3CDTF">2026-02-24T09:46:23Z</dcterms:modified>
</cp:coreProperties>
</file>